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0" windowHeight="12510"/>
  </bookViews>
  <sheets>
    <sheet name="Лист1" sheetId="1" r:id="rId1"/>
  </sheets>
  <definedNames>
    <definedName name="_xlnm.Print_Titles" localSheetId="0">Лист1!$14:$14</definedName>
  </definedNames>
  <calcPr calcId="125725"/>
</workbook>
</file>

<file path=xl/calcChain.xml><?xml version="1.0" encoding="utf-8"?>
<calcChain xmlns="http://schemas.openxmlformats.org/spreadsheetml/2006/main">
  <c r="P111" i="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</calcChain>
</file>

<file path=xl/sharedStrings.xml><?xml version="1.0" encoding="utf-8"?>
<sst xmlns="http://schemas.openxmlformats.org/spreadsheetml/2006/main" count="382" uniqueCount="300">
  <si>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</si>
  <si>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</si>
  <si>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</si>
  <si>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</si>
  <si>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</si>
  <si>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</si>
  <si>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</si>
  <si>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</si>
  <si>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</si>
  <si>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</si>
  <si>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</si>
  <si>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</si>
  <si>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</si>
  <si>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</si>
  <si>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</si>
  <si>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</si>
  <si>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Виконком Прилуцької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</si>
  <si>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</si>
  <si>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</si>
  <si>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</si>
  <si>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</si>
  <si>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</si>
  <si>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0212010</t>
  </si>
  <si>
    <t>0731</t>
  </si>
  <si>
    <t>2010</t>
  </si>
  <si>
    <t>Багатопрофільна стаціонарна медична допомога населенню</t>
  </si>
  <si>
    <t>0212100</t>
  </si>
  <si>
    <t>0722</t>
  </si>
  <si>
    <t>2100</t>
  </si>
  <si>
    <t>Стоматологічна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</si>
  <si>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</si>
  <si>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</si>
  <si>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</si>
  <si>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</si>
  <si>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</si>
  <si>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</si>
  <si>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</si>
  <si>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</si>
  <si>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</si>
  <si>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</si>
  <si>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</si>
  <si>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</si>
  <si>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0212170</t>
  </si>
  <si>
    <t>2170</t>
  </si>
  <si>
    <t>Будівництво закладів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</si>
  <si>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</si>
  <si>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</si>
  <si>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</si>
  <si>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</si>
  <si>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</si>
  <si>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</si>
  <si>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</si>
  <si>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</si>
  <si>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</si>
  <si>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</si>
  <si>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</si>
  <si>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0213193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</si>
  <si>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</si>
  <si>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</si>
  <si>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0213242</t>
  </si>
  <si>
    <t>1090</t>
  </si>
  <si>
    <t>3242</t>
  </si>
  <si>
    <t>Інші заходи у сфері соціального захисту і соціального забезпечення</t>
  </si>
  <si>
    <t>0216060</t>
  </si>
  <si>
    <t>0640</t>
  </si>
  <si>
    <t>6060</t>
  </si>
  <si>
    <t>Утримання об`єктів соціальної сфери підприємств, що передаються до комунальної власності</t>
  </si>
  <si>
    <t>0216090</t>
  </si>
  <si>
    <t>6090</t>
  </si>
  <si>
    <t>Інша діяльність у сфері житлово-комунального господарства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</si>
  <si>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</si>
  <si>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</si>
  <si>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</si>
  <si>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</si>
  <si>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</si>
  <si>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</si>
  <si>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</si>
  <si>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</si>
  <si>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</si>
  <si>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</si>
  <si>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</si>
  <si>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0218120</t>
  </si>
  <si>
    <t>8120</t>
  </si>
  <si>
    <t>Заходи з організації рятування на водах</t>
  </si>
  <si>
    <t>0218240</t>
  </si>
  <si>
    <t>0380</t>
  </si>
  <si>
    <t>8240</t>
  </si>
  <si>
    <t>Заходи та роботи з територіальної оборони</t>
  </si>
  <si>
    <t>0218330</t>
  </si>
  <si>
    <t>0540</t>
  </si>
  <si>
    <t>8330</t>
  </si>
  <si>
    <t>Інша діяльність у сфері екології та охорони природних ресурсів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</si>
  <si>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</si>
  <si>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</si>
  <si>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</si>
  <si>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</si>
  <si>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</si>
  <si>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Прилуцької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</si>
  <si>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</si>
  <si>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</si>
  <si>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</si>
  <si>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</si>
  <si>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</si>
  <si>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</si>
  <si>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</si>
  <si>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</si>
  <si>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</si>
  <si>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</si>
  <si>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</si>
  <si>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</si>
  <si>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</si>
  <si>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</si>
  <si>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</si>
  <si>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</si>
  <si>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</si>
  <si>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</si>
  <si>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</si>
  <si>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</si>
  <si>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</si>
  <si>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</si>
  <si>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</si>
  <si>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</si>
  <si>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</si>
  <si>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</si>
  <si>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</si>
  <si>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</si>
  <si>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</si>
  <si>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</si>
  <si>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</si>
  <si>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</si>
  <si>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</si>
  <si>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</si>
  <si>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</si>
  <si>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</si>
  <si>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</si>
  <si>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</si>
  <si>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</si>
  <si>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0611300</t>
  </si>
  <si>
    <t>1300</t>
  </si>
  <si>
    <t>Будівництво освітніх установ та закладів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</si>
  <si>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</si>
  <si>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</si>
  <si>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</si>
  <si>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</si>
  <si>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</si>
  <si>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</si>
  <si>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</si>
  <si>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</si>
  <si>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</si>
  <si>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0617413</t>
  </si>
  <si>
    <t>0451</t>
  </si>
  <si>
    <t>7413</t>
  </si>
  <si>
    <t>Інші заходи у сфері автотранспорту</t>
  </si>
  <si>
    <t>0800000</t>
  </si>
  <si>
    <t>Управління соціального захисту населення Прилуцької міської ради Чернігівської області</t>
  </si>
  <si>
    <t>0810000</t>
  </si>
  <si>
    <t xml:space="preserve"> Управління праці та соціального захисту населення Прилуцької  міської ради</t>
  </si>
  <si>
    <t>0810160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</si>
  <si>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</si>
  <si>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</si>
  <si>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</si>
  <si>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</si>
  <si>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</si>
  <si>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</si>
  <si>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</si>
  <si>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</si>
  <si>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</si>
  <si>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</si>
  <si>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</si>
  <si>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</si>
  <si>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</si>
  <si>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</si>
  <si>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</si>
  <si>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</si>
  <si>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</si>
  <si>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</si>
  <si>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</si>
  <si>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</si>
  <si>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</si>
  <si>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</si>
  <si>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</si>
  <si>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</si>
  <si>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</si>
  <si>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</si>
  <si>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</si>
  <si>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</si>
  <si>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</si>
  <si>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</si>
  <si>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</si>
  <si>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</si>
  <si>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</si>
  <si>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0813242</t>
  </si>
  <si>
    <t>1000000</t>
  </si>
  <si>
    <t>Відділ культури і туризму Прилуцької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</si>
  <si>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</si>
  <si>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</si>
  <si>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</si>
  <si>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</si>
  <si>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</si>
  <si>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</si>
  <si>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</si>
  <si>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</si>
  <si>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</si>
  <si>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</si>
  <si>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</si>
  <si>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</si>
  <si>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</si>
  <si>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</si>
  <si>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</si>
  <si>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</si>
  <si>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</si>
  <si>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</si>
  <si>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</si>
  <si>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</si>
  <si>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1014083</t>
  </si>
  <si>
    <t>4083</t>
  </si>
  <si>
    <t>Будівництво закладів культури і мистецтва</t>
  </si>
  <si>
    <t>1100000</t>
  </si>
  <si>
    <t>Відділ сім"ї, молоді та спорту Прилуцької міської ради</t>
  </si>
  <si>
    <t>1110000</t>
  </si>
  <si>
    <t>1110160</t>
  </si>
  <si>
    <t>1113122</t>
  </si>
  <si>
    <t>3122</t>
  </si>
  <si>
    <t>Заходи державної політики із забезпечення рівних прав та можливостей жінок та чоловіків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</si>
  <si>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</si>
  <si>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</si>
  <si>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</si>
  <si>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</si>
  <si>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</si>
  <si>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</si>
  <si>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</si>
  <si>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</si>
  <si>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</si>
  <si>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</si>
  <si>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1115070</t>
  </si>
  <si>
    <t>5070</t>
  </si>
  <si>
    <t>Будівництво споруд, установ та закладів фізичної культури і спорту</t>
  </si>
  <si>
    <t>1200000</t>
  </si>
  <si>
    <t>Управління житлово-комунального господарства Прилуцької міської ради</t>
  </si>
  <si>
    <t>1210000</t>
  </si>
  <si>
    <t>1211300</t>
  </si>
  <si>
    <t>1216030</t>
  </si>
  <si>
    <t>0620</t>
  </si>
  <si>
    <t>6030</t>
  </si>
  <si>
    <t>Організація благоустрою населених пунктів</t>
  </si>
  <si>
    <t>1216091</t>
  </si>
  <si>
    <t>6091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</si>
  <si>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</si>
  <si>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</si>
  <si>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</si>
  <si>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</si>
  <si>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</si>
  <si>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</si>
  <si>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</si>
  <si>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</si>
  <si>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1217693</t>
  </si>
  <si>
    <t>7693</t>
  </si>
  <si>
    <t>Інші заходи, пов`язані з економічною діяльністю</t>
  </si>
  <si>
    <t>1600000</t>
  </si>
  <si>
    <t>Управління містобудування та архітектури Прилуцької міської ради</t>
  </si>
  <si>
    <t>1610000</t>
  </si>
  <si>
    <t>1610160</t>
  </si>
  <si>
    <t>1616090</t>
  </si>
  <si>
    <t>1617130</t>
  </si>
  <si>
    <t>0421</t>
  </si>
  <si>
    <t>7130</t>
  </si>
  <si>
    <t>Здійснення заходів із землеустрою</t>
  </si>
  <si>
    <t>3400000</t>
  </si>
  <si>
    <t>Управління адміністративних послуг Прилуцької міської ради</t>
  </si>
  <si>
    <t>3410000</t>
  </si>
  <si>
    <t>Орган з питань надання адміністративних послуг</t>
  </si>
  <si>
    <t>3410160</t>
  </si>
  <si>
    <t>3700000</t>
  </si>
  <si>
    <t>Фінансове управління Прилуцької міської ради</t>
  </si>
  <si>
    <t>3710000</t>
  </si>
  <si>
    <t>3710160</t>
  </si>
  <si>
    <t>3718710</t>
  </si>
  <si>
    <t>0133</t>
  </si>
  <si>
    <t>8710</t>
  </si>
  <si>
    <t>Резервний фонд місцевого бюджету</t>
  </si>
  <si>
    <t>3719110</t>
  </si>
  <si>
    <t>0180</t>
  </si>
  <si>
    <t>9110</t>
  </si>
  <si>
    <t>Реверсна дотація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</si>
  <si>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</si>
  <si>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</si>
  <si>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</si>
  <si>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</si>
  <si>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</si>
  <si>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2555600000</t>
  </si>
  <si>
    <t>(код бюджету)</t>
  </si>
  <si>
    <t>оплата праці код 2111,2120</t>
  </si>
  <si>
    <t>оплата праці код 211,2120</t>
  </si>
  <si>
    <t>Начальник фінансового управління міської ради</t>
  </si>
  <si>
    <t>Олена ВОРОНА</t>
  </si>
  <si>
    <t>Рішення міської ради</t>
  </si>
  <si>
    <t xml:space="preserve">видатків бюджету Прилуцької міської територіальної громади на 2025 рік               
</t>
  </si>
  <si>
    <t>(грн)</t>
  </si>
  <si>
    <t>(62 (позачергова) сесія 8 скликання)</t>
  </si>
  <si>
    <t>17 вересня 2025 року № 25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</si>
</sst>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quotePrefix="1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4"/>
  <sheetViews>
    <sheetView tabSelected="1" topLeftCell="E1" zoomScaleNormal="100" zoomScalePageLayoutView="87" workbookViewId="0">
      <selection activeCell="M4" sqref="M4:O4"/>
    </sheetView>
  </sheetViews>
  <sheetFormatPr defaultColWidth="8.85546875" defaultRowHeight="12.75"/>
  <cols>
    <col min="1" max="2" width="12" style="3" customWidth="1"/>
    <col min="3" max="3" width="11" style="3" customWidth="1"/>
    <col min="4" max="4" width="38.5703125" style="3" customWidth="1"/>
    <col min="5" max="13" width="13.7109375" style="3" customWidth="1"/>
    <col min="14" max="14" width="13" style="3" customWidth="1"/>
    <col min="15" max="15" width="13.5703125" style="3" customWidth="1"/>
    <col min="16" max="16" width="14.7109375" style="3" customWidth="1"/>
    <col min="17" max="16384" width="8.85546875" style="3"/>
  </cols>
  <sheetData>
    <row r="1" spans="1:16" ht="20.25" customHeight="1">
      <c r="M1" s="28" t="s">
        <v>0</v>
      </c>
      <c r="N1" s="28"/>
      <c r="O1" s="28"/>
    </row>
    <row r="2" spans="1:16" ht="15">
      <c r="M2" s="28" t="s">
        <v>295</v>
      </c>
      <c r="N2" s="28"/>
      <c r="O2" s="28"/>
    </row>
    <row r="3" spans="1:16" ht="15">
      <c r="M3" s="2" t="s">
        <v>298</v>
      </c>
      <c r="N3" s="1"/>
      <c r="O3" s="1"/>
    </row>
    <row r="4" spans="1:16" ht="15">
      <c r="M4" s="28" t="s">
        <v>299</v>
      </c>
      <c r="N4" s="28"/>
      <c r="O4" s="28"/>
    </row>
    <row r="5" spans="1:16" ht="15">
      <c r="M5" s="28"/>
      <c r="N5" s="28"/>
      <c r="O5" s="28"/>
    </row>
    <row r="6" spans="1:16">
      <c r="A6" s="29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>
      <c r="A7" s="31" t="s">
        <v>296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>
      <c r="A8" s="4" t="s">
        <v>289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6" t="s">
        <v>290</v>
      </c>
      <c r="P9" s="7" t="s">
        <v>297</v>
      </c>
    </row>
    <row r="10" spans="1:16">
      <c r="A10" s="32" t="s">
        <v>2</v>
      </c>
      <c r="B10" s="32" t="s">
        <v>3</v>
      </c>
      <c r="C10" s="32" t="s">
        <v>4</v>
      </c>
      <c r="D10" s="24" t="s">
        <v>5</v>
      </c>
      <c r="E10" s="24" t="s">
        <v>6</v>
      </c>
      <c r="F10" s="24"/>
      <c r="G10" s="24"/>
      <c r="H10" s="24"/>
      <c r="I10" s="24"/>
      <c r="J10" s="24" t="s">
        <v>12</v>
      </c>
      <c r="K10" s="24"/>
      <c r="L10" s="24"/>
      <c r="M10" s="24"/>
      <c r="N10" s="24"/>
      <c r="O10" s="24"/>
      <c r="P10" s="25" t="s">
        <v>14</v>
      </c>
    </row>
    <row r="11" spans="1:16">
      <c r="A11" s="24"/>
      <c r="B11" s="24"/>
      <c r="C11" s="24"/>
      <c r="D11" s="24"/>
      <c r="E11" s="25" t="s">
        <v>7</v>
      </c>
      <c r="F11" s="24" t="s">
        <v>8</v>
      </c>
      <c r="G11" s="24" t="s">
        <v>9</v>
      </c>
      <c r="H11" s="24"/>
      <c r="I11" s="24" t="s">
        <v>11</v>
      </c>
      <c r="J11" s="25" t="s">
        <v>7</v>
      </c>
      <c r="K11" s="24" t="s">
        <v>13</v>
      </c>
      <c r="L11" s="24"/>
      <c r="M11" s="24" t="s">
        <v>9</v>
      </c>
      <c r="N11" s="24"/>
      <c r="O11" s="24" t="s">
        <v>11</v>
      </c>
      <c r="P11" s="24"/>
    </row>
    <row r="12" spans="1:16">
      <c r="A12" s="24"/>
      <c r="B12" s="24"/>
      <c r="C12" s="24"/>
      <c r="D12" s="24"/>
      <c r="E12" s="24"/>
      <c r="F12" s="24"/>
      <c r="G12" s="26" t="s">
        <v>291</v>
      </c>
      <c r="H12" s="26" t="s">
        <v>10</v>
      </c>
      <c r="I12" s="24"/>
      <c r="J12" s="24"/>
      <c r="K12" s="24"/>
      <c r="L12" s="24"/>
      <c r="M12" s="26" t="s">
        <v>292</v>
      </c>
      <c r="N12" s="26" t="s">
        <v>10</v>
      </c>
      <c r="O12" s="24"/>
      <c r="P12" s="24"/>
    </row>
    <row r="13" spans="1:16" ht="44.25" customHeight="1">
      <c r="A13" s="24"/>
      <c r="B13" s="24"/>
      <c r="C13" s="24"/>
      <c r="D13" s="24"/>
      <c r="E13" s="24"/>
      <c r="F13" s="24"/>
      <c r="G13" s="27"/>
      <c r="H13" s="27"/>
      <c r="I13" s="24"/>
      <c r="J13" s="24"/>
      <c r="K13" s="24"/>
      <c r="L13" s="24"/>
      <c r="M13" s="27"/>
      <c r="N13" s="27"/>
      <c r="O13" s="24"/>
      <c r="P13" s="24"/>
    </row>
    <row r="14" spans="1:16">
      <c r="A14" s="8">
        <v>1</v>
      </c>
      <c r="B14" s="8">
        <v>2</v>
      </c>
      <c r="C14" s="8">
        <v>3</v>
      </c>
      <c r="D14" s="8">
        <v>4</v>
      </c>
      <c r="E14" s="9">
        <v>5</v>
      </c>
      <c r="F14" s="8">
        <v>6</v>
      </c>
      <c r="G14" s="8">
        <v>7</v>
      </c>
      <c r="H14" s="8">
        <v>8</v>
      </c>
      <c r="I14" s="8">
        <v>9</v>
      </c>
      <c r="J14" s="9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9">
        <v>16</v>
      </c>
    </row>
    <row r="15" spans="1:16">
      <c r="A15" s="10" t="s">
        <v>15</v>
      </c>
      <c r="B15" s="11"/>
      <c r="C15" s="12"/>
      <c r="D15" s="13" t="s">
        <v>16</v>
      </c>
      <c r="E15" s="14">
        <v>91146832</v>
      </c>
      <c r="F15" s="15">
        <v>88565332</v>
      </c>
      <c r="G15" s="15">
        <v>35046732</v>
      </c>
      <c r="H15" s="15">
        <v>3880300</v>
      </c>
      <c r="I15" s="15">
        <v>2581500</v>
      </c>
      <c r="J15" s="14">
        <v>33562000</v>
      </c>
      <c r="K15" s="15">
        <v>33330000</v>
      </c>
      <c r="L15" s="15">
        <v>232000</v>
      </c>
      <c r="M15" s="15">
        <v>0</v>
      </c>
      <c r="N15" s="15">
        <v>0</v>
      </c>
      <c r="O15" s="15">
        <v>33330000</v>
      </c>
      <c r="P15" s="14">
        <f t="shared" ref="P15:P46" si="0">E15+J15</f>
        <v>124708832</v>
      </c>
    </row>
    <row r="16" spans="1:16">
      <c r="A16" s="10" t="s">
        <v>17</v>
      </c>
      <c r="B16" s="11"/>
      <c r="C16" s="12"/>
      <c r="D16" s="13" t="s">
        <v>16</v>
      </c>
      <c r="E16" s="14">
        <v>91146832</v>
      </c>
      <c r="F16" s="15">
        <v>88565332</v>
      </c>
      <c r="G16" s="15">
        <v>35046732</v>
      </c>
      <c r="H16" s="15">
        <v>3880300</v>
      </c>
      <c r="I16" s="15">
        <v>2581500</v>
      </c>
      <c r="J16" s="14">
        <v>33562000</v>
      </c>
      <c r="K16" s="15">
        <v>33330000</v>
      </c>
      <c r="L16" s="15">
        <v>232000</v>
      </c>
      <c r="M16" s="15">
        <v>0</v>
      </c>
      <c r="N16" s="15">
        <v>0</v>
      </c>
      <c r="O16" s="15">
        <v>33330000</v>
      </c>
      <c r="P16" s="14">
        <f t="shared" si="0"/>
        <v>124708832</v>
      </c>
    </row>
    <row r="17" spans="1:16" ht="38.25">
      <c r="A17" s="16" t="s">
        <v>18</v>
      </c>
      <c r="B17" s="16" t="s">
        <v>20</v>
      </c>
      <c r="C17" s="17" t="s">
        <v>19</v>
      </c>
      <c r="D17" s="18" t="s">
        <v>21</v>
      </c>
      <c r="E17" s="19">
        <v>37453400</v>
      </c>
      <c r="F17" s="20">
        <v>37453400</v>
      </c>
      <c r="G17" s="20">
        <v>31708400</v>
      </c>
      <c r="H17" s="20">
        <v>3665000</v>
      </c>
      <c r="I17" s="20">
        <v>0</v>
      </c>
      <c r="J17" s="19">
        <v>60000</v>
      </c>
      <c r="K17" s="20">
        <v>60000</v>
      </c>
      <c r="L17" s="20">
        <v>0</v>
      </c>
      <c r="M17" s="20">
        <v>0</v>
      </c>
      <c r="N17" s="20">
        <v>0</v>
      </c>
      <c r="O17" s="20">
        <v>60000</v>
      </c>
      <c r="P17" s="19">
        <f t="shared" si="0"/>
        <v>37513400</v>
      </c>
    </row>
    <row r="18" spans="1:16" ht="25.5">
      <c r="A18" s="16" t="s">
        <v>22</v>
      </c>
      <c r="B18" s="16" t="s">
        <v>24</v>
      </c>
      <c r="C18" s="17" t="s">
        <v>23</v>
      </c>
      <c r="D18" s="18" t="s">
        <v>25</v>
      </c>
      <c r="E18" s="19">
        <v>23378500</v>
      </c>
      <c r="F18" s="20">
        <v>23378500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f t="shared" si="0"/>
        <v>23378500</v>
      </c>
    </row>
    <row r="19" spans="1:16">
      <c r="A19" s="16" t="s">
        <v>26</v>
      </c>
      <c r="B19" s="16" t="s">
        <v>28</v>
      </c>
      <c r="C19" s="17" t="s">
        <v>27</v>
      </c>
      <c r="D19" s="18" t="s">
        <v>29</v>
      </c>
      <c r="E19" s="19">
        <v>369300</v>
      </c>
      <c r="F19" s="20">
        <v>369300</v>
      </c>
      <c r="G19" s="20">
        <v>0</v>
      </c>
      <c r="H19" s="20">
        <v>0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f t="shared" si="0"/>
        <v>369300</v>
      </c>
    </row>
    <row r="20" spans="1:16" ht="38.25">
      <c r="A20" s="16" t="s">
        <v>30</v>
      </c>
      <c r="B20" s="16" t="s">
        <v>32</v>
      </c>
      <c r="C20" s="17" t="s">
        <v>31</v>
      </c>
      <c r="D20" s="18" t="s">
        <v>33</v>
      </c>
      <c r="E20" s="19">
        <v>2590000</v>
      </c>
      <c r="F20" s="20">
        <v>2590000</v>
      </c>
      <c r="G20" s="20">
        <v>0</v>
      </c>
      <c r="H20" s="20">
        <v>0</v>
      </c>
      <c r="I20" s="20">
        <v>0</v>
      </c>
      <c r="J20" s="19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19">
        <f t="shared" si="0"/>
        <v>2590000</v>
      </c>
    </row>
    <row r="21" spans="1:16" ht="38.25">
      <c r="A21" s="16" t="s">
        <v>34</v>
      </c>
      <c r="B21" s="16" t="s">
        <v>36</v>
      </c>
      <c r="C21" s="17" t="s">
        <v>35</v>
      </c>
      <c r="D21" s="18" t="s">
        <v>37</v>
      </c>
      <c r="E21" s="19">
        <v>490000</v>
      </c>
      <c r="F21" s="20">
        <v>490000</v>
      </c>
      <c r="G21" s="20">
        <v>0</v>
      </c>
      <c r="H21" s="20">
        <v>0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490000</v>
      </c>
    </row>
    <row r="22" spans="1:16" ht="25.5">
      <c r="A22" s="16" t="s">
        <v>38</v>
      </c>
      <c r="B22" s="16" t="s">
        <v>40</v>
      </c>
      <c r="C22" s="17" t="s">
        <v>39</v>
      </c>
      <c r="D22" s="18" t="s">
        <v>41</v>
      </c>
      <c r="E22" s="19">
        <v>6304000</v>
      </c>
      <c r="F22" s="20">
        <v>6304000</v>
      </c>
      <c r="G22" s="20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6304000</v>
      </c>
    </row>
    <row r="23" spans="1:16">
      <c r="A23" s="16" t="s">
        <v>42</v>
      </c>
      <c r="B23" s="16" t="s">
        <v>43</v>
      </c>
      <c r="C23" s="17" t="s">
        <v>39</v>
      </c>
      <c r="D23" s="18" t="s">
        <v>44</v>
      </c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19">
        <v>8650000</v>
      </c>
      <c r="K23" s="20">
        <v>8650000</v>
      </c>
      <c r="L23" s="20">
        <v>0</v>
      </c>
      <c r="M23" s="20">
        <v>0</v>
      </c>
      <c r="N23" s="20">
        <v>0</v>
      </c>
      <c r="O23" s="20">
        <v>8650000</v>
      </c>
      <c r="P23" s="19">
        <f t="shared" si="0"/>
        <v>8650000</v>
      </c>
    </row>
    <row r="24" spans="1:16" ht="25.5">
      <c r="A24" s="16" t="s">
        <v>45</v>
      </c>
      <c r="B24" s="16" t="s">
        <v>47</v>
      </c>
      <c r="C24" s="17" t="s">
        <v>46</v>
      </c>
      <c r="D24" s="18" t="s">
        <v>48</v>
      </c>
      <c r="E24" s="19">
        <v>30000</v>
      </c>
      <c r="F24" s="20">
        <v>30000</v>
      </c>
      <c r="G24" s="20">
        <v>0</v>
      </c>
      <c r="H24" s="20">
        <v>0</v>
      </c>
      <c r="I24" s="20">
        <v>0</v>
      </c>
      <c r="J24" s="19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19">
        <f t="shared" si="0"/>
        <v>30000</v>
      </c>
    </row>
    <row r="25" spans="1:16" ht="76.5">
      <c r="A25" s="16" t="s">
        <v>49</v>
      </c>
      <c r="B25" s="16" t="s">
        <v>50</v>
      </c>
      <c r="C25" s="17" t="s">
        <v>46</v>
      </c>
      <c r="D25" s="18" t="s">
        <v>51</v>
      </c>
      <c r="E25" s="19">
        <v>3179500</v>
      </c>
      <c r="F25" s="20">
        <v>3179500</v>
      </c>
      <c r="G25" s="20">
        <v>2866200</v>
      </c>
      <c r="H25" s="20">
        <v>175300</v>
      </c>
      <c r="I25" s="20">
        <v>0</v>
      </c>
      <c r="J25" s="19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19">
        <f t="shared" si="0"/>
        <v>3179500</v>
      </c>
    </row>
    <row r="26" spans="1:16" ht="38.25">
      <c r="A26" s="16" t="s">
        <v>52</v>
      </c>
      <c r="B26" s="16" t="s">
        <v>54</v>
      </c>
      <c r="C26" s="17" t="s">
        <v>53</v>
      </c>
      <c r="D26" s="18" t="s">
        <v>55</v>
      </c>
      <c r="E26" s="19">
        <v>90000</v>
      </c>
      <c r="F26" s="20">
        <v>90000</v>
      </c>
      <c r="G26" s="20">
        <v>0</v>
      </c>
      <c r="H26" s="20">
        <v>0</v>
      </c>
      <c r="I26" s="20">
        <v>0</v>
      </c>
      <c r="J26" s="19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19">
        <f t="shared" si="0"/>
        <v>90000</v>
      </c>
    </row>
    <row r="27" spans="1:16" ht="63.75">
      <c r="A27" s="16" t="s">
        <v>56</v>
      </c>
      <c r="B27" s="16" t="s">
        <v>57</v>
      </c>
      <c r="C27" s="17" t="s">
        <v>53</v>
      </c>
      <c r="D27" s="18" t="s">
        <v>58</v>
      </c>
      <c r="E27" s="19">
        <v>472132</v>
      </c>
      <c r="F27" s="20">
        <v>472132</v>
      </c>
      <c r="G27" s="20">
        <v>472132</v>
      </c>
      <c r="H27" s="20">
        <v>0</v>
      </c>
      <c r="I27" s="20">
        <v>0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f t="shared" si="0"/>
        <v>472132</v>
      </c>
    </row>
    <row r="28" spans="1:16" ht="25.5">
      <c r="A28" s="16" t="s">
        <v>59</v>
      </c>
      <c r="B28" s="16" t="s">
        <v>61</v>
      </c>
      <c r="C28" s="17" t="s">
        <v>60</v>
      </c>
      <c r="D28" s="18" t="s">
        <v>62</v>
      </c>
      <c r="E28" s="19">
        <v>8399000</v>
      </c>
      <c r="F28" s="20">
        <v>8399000</v>
      </c>
      <c r="G28" s="20">
        <v>0</v>
      </c>
      <c r="H28" s="20">
        <v>0</v>
      </c>
      <c r="I28" s="20">
        <v>0</v>
      </c>
      <c r="J28" s="19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19">
        <f t="shared" si="0"/>
        <v>8399000</v>
      </c>
    </row>
    <row r="29" spans="1:16" ht="38.25">
      <c r="A29" s="16" t="s">
        <v>63</v>
      </c>
      <c r="B29" s="16" t="s">
        <v>65</v>
      </c>
      <c r="C29" s="17" t="s">
        <v>64</v>
      </c>
      <c r="D29" s="18" t="s">
        <v>66</v>
      </c>
      <c r="E29" s="19">
        <v>133000</v>
      </c>
      <c r="F29" s="20">
        <v>0</v>
      </c>
      <c r="G29" s="20">
        <v>0</v>
      </c>
      <c r="H29" s="20">
        <v>0</v>
      </c>
      <c r="I29" s="20">
        <v>133000</v>
      </c>
      <c r="J29" s="19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19">
        <f t="shared" si="0"/>
        <v>133000</v>
      </c>
    </row>
    <row r="30" spans="1:16" ht="25.5">
      <c r="A30" s="16" t="s">
        <v>67</v>
      </c>
      <c r="B30" s="16" t="s">
        <v>68</v>
      </c>
      <c r="C30" s="17" t="s">
        <v>64</v>
      </c>
      <c r="D30" s="18" t="s">
        <v>69</v>
      </c>
      <c r="E30" s="19">
        <v>2448500</v>
      </c>
      <c r="F30" s="20">
        <v>0</v>
      </c>
      <c r="G30" s="20">
        <v>0</v>
      </c>
      <c r="H30" s="20">
        <v>0</v>
      </c>
      <c r="I30" s="20">
        <v>2448500</v>
      </c>
      <c r="J30" s="19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19">
        <f t="shared" si="0"/>
        <v>2448500</v>
      </c>
    </row>
    <row r="31" spans="1:16" ht="25.5">
      <c r="A31" s="16" t="s">
        <v>70</v>
      </c>
      <c r="B31" s="16" t="s">
        <v>72</v>
      </c>
      <c r="C31" s="17" t="s">
        <v>71</v>
      </c>
      <c r="D31" s="18" t="s">
        <v>73</v>
      </c>
      <c r="E31" s="19">
        <v>300000</v>
      </c>
      <c r="F31" s="20">
        <v>300000</v>
      </c>
      <c r="G31" s="20">
        <v>0</v>
      </c>
      <c r="H31" s="20">
        <v>0</v>
      </c>
      <c r="I31" s="20">
        <v>0</v>
      </c>
      <c r="J31" s="19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19">
        <f t="shared" si="0"/>
        <v>300000</v>
      </c>
    </row>
    <row r="32" spans="1:16" ht="25.5">
      <c r="A32" s="16" t="s">
        <v>74</v>
      </c>
      <c r="B32" s="16" t="s">
        <v>75</v>
      </c>
      <c r="C32" s="17" t="s">
        <v>71</v>
      </c>
      <c r="D32" s="18" t="s">
        <v>76</v>
      </c>
      <c r="E32" s="19">
        <v>54500</v>
      </c>
      <c r="F32" s="20">
        <v>54500</v>
      </c>
      <c r="G32" s="20">
        <v>0</v>
      </c>
      <c r="H32" s="20">
        <v>0</v>
      </c>
      <c r="I32" s="20">
        <v>0</v>
      </c>
      <c r="J32" s="19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9">
        <f t="shared" si="0"/>
        <v>54500</v>
      </c>
    </row>
    <row r="33" spans="1:16" ht="38.25">
      <c r="A33" s="16" t="s">
        <v>77</v>
      </c>
      <c r="B33" s="16" t="s">
        <v>79</v>
      </c>
      <c r="C33" s="17" t="s">
        <v>78</v>
      </c>
      <c r="D33" s="18" t="s">
        <v>80</v>
      </c>
      <c r="E33" s="19">
        <v>1255000</v>
      </c>
      <c r="F33" s="20">
        <v>1255000</v>
      </c>
      <c r="G33" s="20">
        <v>0</v>
      </c>
      <c r="H33" s="20">
        <v>40000</v>
      </c>
      <c r="I33" s="20">
        <v>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1255000</v>
      </c>
    </row>
    <row r="34" spans="1:16">
      <c r="A34" s="16" t="s">
        <v>81</v>
      </c>
      <c r="B34" s="16" t="s">
        <v>82</v>
      </c>
      <c r="C34" s="17" t="s">
        <v>78</v>
      </c>
      <c r="D34" s="18" t="s">
        <v>83</v>
      </c>
      <c r="E34" s="19">
        <v>50000</v>
      </c>
      <c r="F34" s="20">
        <v>50000</v>
      </c>
      <c r="G34" s="20">
        <v>0</v>
      </c>
      <c r="H34" s="20">
        <v>0</v>
      </c>
      <c r="I34" s="20">
        <v>0</v>
      </c>
      <c r="J34" s="19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19">
        <f t="shared" si="0"/>
        <v>50000</v>
      </c>
    </row>
    <row r="35" spans="1:16">
      <c r="A35" s="16" t="s">
        <v>84</v>
      </c>
      <c r="B35" s="16" t="s">
        <v>86</v>
      </c>
      <c r="C35" s="17" t="s">
        <v>85</v>
      </c>
      <c r="D35" s="18" t="s">
        <v>87</v>
      </c>
      <c r="E35" s="19">
        <v>1500000</v>
      </c>
      <c r="F35" s="20">
        <v>1500000</v>
      </c>
      <c r="G35" s="20">
        <v>0</v>
      </c>
      <c r="H35" s="20">
        <v>0</v>
      </c>
      <c r="I35" s="20">
        <v>0</v>
      </c>
      <c r="J35" s="19">
        <v>24500000</v>
      </c>
      <c r="K35" s="20">
        <v>24500000</v>
      </c>
      <c r="L35" s="20">
        <v>0</v>
      </c>
      <c r="M35" s="20">
        <v>0</v>
      </c>
      <c r="N35" s="20">
        <v>0</v>
      </c>
      <c r="O35" s="20">
        <v>24500000</v>
      </c>
      <c r="P35" s="19">
        <f t="shared" si="0"/>
        <v>26000000</v>
      </c>
    </row>
    <row r="36" spans="1:16" ht="25.5">
      <c r="A36" s="16" t="s">
        <v>88</v>
      </c>
      <c r="B36" s="16" t="s">
        <v>90</v>
      </c>
      <c r="C36" s="17" t="s">
        <v>89</v>
      </c>
      <c r="D36" s="18" t="s">
        <v>91</v>
      </c>
      <c r="E36" s="19">
        <v>0</v>
      </c>
      <c r="F36" s="20">
        <v>0</v>
      </c>
      <c r="G36" s="20">
        <v>0</v>
      </c>
      <c r="H36" s="20">
        <v>0</v>
      </c>
      <c r="I36" s="20">
        <v>0</v>
      </c>
      <c r="J36" s="19">
        <v>232000</v>
      </c>
      <c r="K36" s="20">
        <v>0</v>
      </c>
      <c r="L36" s="20">
        <v>232000</v>
      </c>
      <c r="M36" s="20">
        <v>0</v>
      </c>
      <c r="N36" s="20">
        <v>0</v>
      </c>
      <c r="O36" s="20">
        <v>0</v>
      </c>
      <c r="P36" s="19">
        <f t="shared" si="0"/>
        <v>232000</v>
      </c>
    </row>
    <row r="37" spans="1:16" ht="25.5">
      <c r="A37" s="16" t="s">
        <v>92</v>
      </c>
      <c r="B37" s="16" t="s">
        <v>94</v>
      </c>
      <c r="C37" s="17" t="s">
        <v>93</v>
      </c>
      <c r="D37" s="18" t="s">
        <v>95</v>
      </c>
      <c r="E37" s="19">
        <v>2650000</v>
      </c>
      <c r="F37" s="20">
        <v>2650000</v>
      </c>
      <c r="G37" s="20">
        <v>0</v>
      </c>
      <c r="H37" s="20">
        <v>0</v>
      </c>
      <c r="I37" s="20">
        <v>0</v>
      </c>
      <c r="J37" s="19">
        <v>120000</v>
      </c>
      <c r="K37" s="20">
        <v>120000</v>
      </c>
      <c r="L37" s="20">
        <v>0</v>
      </c>
      <c r="M37" s="20">
        <v>0</v>
      </c>
      <c r="N37" s="20">
        <v>0</v>
      </c>
      <c r="O37" s="20">
        <v>120000</v>
      </c>
      <c r="P37" s="19">
        <f t="shared" si="0"/>
        <v>2770000</v>
      </c>
    </row>
    <row r="38" spans="1:16">
      <c r="A38" s="10" t="s">
        <v>96</v>
      </c>
      <c r="B38" s="11"/>
      <c r="C38" s="12"/>
      <c r="D38" s="13" t="s">
        <v>97</v>
      </c>
      <c r="E38" s="14">
        <v>252710656</v>
      </c>
      <c r="F38" s="15">
        <v>252710656</v>
      </c>
      <c r="G38" s="15">
        <v>159698454</v>
      </c>
      <c r="H38" s="15">
        <v>38046100</v>
      </c>
      <c r="I38" s="15">
        <v>0</v>
      </c>
      <c r="J38" s="14">
        <v>13611100</v>
      </c>
      <c r="K38" s="15">
        <v>2906500</v>
      </c>
      <c r="L38" s="15">
        <v>10704600</v>
      </c>
      <c r="M38" s="15">
        <v>0</v>
      </c>
      <c r="N38" s="15">
        <v>0</v>
      </c>
      <c r="O38" s="15">
        <v>2906500</v>
      </c>
      <c r="P38" s="14">
        <f t="shared" si="0"/>
        <v>266321756</v>
      </c>
    </row>
    <row r="39" spans="1:16">
      <c r="A39" s="10" t="s">
        <v>98</v>
      </c>
      <c r="B39" s="11"/>
      <c r="C39" s="12"/>
      <c r="D39" s="13" t="s">
        <v>97</v>
      </c>
      <c r="E39" s="14">
        <v>252710656</v>
      </c>
      <c r="F39" s="15">
        <v>252710656</v>
      </c>
      <c r="G39" s="15">
        <v>159698454</v>
      </c>
      <c r="H39" s="15">
        <v>38046100</v>
      </c>
      <c r="I39" s="15">
        <v>0</v>
      </c>
      <c r="J39" s="14">
        <v>13611100</v>
      </c>
      <c r="K39" s="15">
        <v>2906500</v>
      </c>
      <c r="L39" s="15">
        <v>10704600</v>
      </c>
      <c r="M39" s="15">
        <v>0</v>
      </c>
      <c r="N39" s="15">
        <v>0</v>
      </c>
      <c r="O39" s="15">
        <v>2906500</v>
      </c>
      <c r="P39" s="14">
        <f t="shared" si="0"/>
        <v>266321756</v>
      </c>
    </row>
    <row r="40" spans="1:16" ht="38.25">
      <c r="A40" s="16" t="s">
        <v>99</v>
      </c>
      <c r="B40" s="16" t="s">
        <v>20</v>
      </c>
      <c r="C40" s="17" t="s">
        <v>19</v>
      </c>
      <c r="D40" s="18" t="s">
        <v>21</v>
      </c>
      <c r="E40" s="19">
        <v>3195200</v>
      </c>
      <c r="F40" s="20">
        <v>3195200</v>
      </c>
      <c r="G40" s="20">
        <v>2708800</v>
      </c>
      <c r="H40" s="20">
        <v>208000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f t="shared" si="0"/>
        <v>3195200</v>
      </c>
    </row>
    <row r="41" spans="1:16">
      <c r="A41" s="16" t="s">
        <v>100</v>
      </c>
      <c r="B41" s="16" t="s">
        <v>102</v>
      </c>
      <c r="C41" s="17" t="s">
        <v>101</v>
      </c>
      <c r="D41" s="18" t="s">
        <v>103</v>
      </c>
      <c r="E41" s="19">
        <v>75498654</v>
      </c>
      <c r="F41" s="20">
        <v>75498654</v>
      </c>
      <c r="G41" s="20">
        <v>36952154</v>
      </c>
      <c r="H41" s="20">
        <v>18767000</v>
      </c>
      <c r="I41" s="20">
        <v>0</v>
      </c>
      <c r="J41" s="19">
        <v>5020000</v>
      </c>
      <c r="K41" s="20">
        <v>0</v>
      </c>
      <c r="L41" s="20">
        <v>5020000</v>
      </c>
      <c r="M41" s="20">
        <v>0</v>
      </c>
      <c r="N41" s="20">
        <v>0</v>
      </c>
      <c r="O41" s="20">
        <v>0</v>
      </c>
      <c r="P41" s="19">
        <f t="shared" si="0"/>
        <v>80518654</v>
      </c>
    </row>
    <row r="42" spans="1:16" ht="38.25">
      <c r="A42" s="16" t="s">
        <v>104</v>
      </c>
      <c r="B42" s="16" t="s">
        <v>106</v>
      </c>
      <c r="C42" s="17" t="s">
        <v>105</v>
      </c>
      <c r="D42" s="18" t="s">
        <v>107</v>
      </c>
      <c r="E42" s="19">
        <v>68308500</v>
      </c>
      <c r="F42" s="20">
        <v>68308500</v>
      </c>
      <c r="G42" s="20">
        <v>18624000</v>
      </c>
      <c r="H42" s="20">
        <v>17228000</v>
      </c>
      <c r="I42" s="20">
        <v>0</v>
      </c>
      <c r="J42" s="19">
        <v>113000</v>
      </c>
      <c r="K42" s="20">
        <v>0</v>
      </c>
      <c r="L42" s="20">
        <v>113000</v>
      </c>
      <c r="M42" s="20">
        <v>0</v>
      </c>
      <c r="N42" s="20">
        <v>0</v>
      </c>
      <c r="O42" s="20">
        <v>0</v>
      </c>
      <c r="P42" s="19">
        <f t="shared" si="0"/>
        <v>68421500</v>
      </c>
    </row>
    <row r="43" spans="1:16" ht="38.25">
      <c r="A43" s="16" t="s">
        <v>108</v>
      </c>
      <c r="B43" s="16" t="s">
        <v>109</v>
      </c>
      <c r="C43" s="17" t="s">
        <v>105</v>
      </c>
      <c r="D43" s="18" t="s">
        <v>110</v>
      </c>
      <c r="E43" s="19">
        <v>73713400</v>
      </c>
      <c r="F43" s="20">
        <v>73713400</v>
      </c>
      <c r="G43" s="20">
        <v>73713400</v>
      </c>
      <c r="H43" s="20">
        <v>0</v>
      </c>
      <c r="I43" s="20">
        <v>0</v>
      </c>
      <c r="J43" s="19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19">
        <f t="shared" si="0"/>
        <v>73713400</v>
      </c>
    </row>
    <row r="44" spans="1:16" ht="38.25">
      <c r="A44" s="16" t="s">
        <v>111</v>
      </c>
      <c r="B44" s="16" t="s">
        <v>113</v>
      </c>
      <c r="C44" s="17" t="s">
        <v>112</v>
      </c>
      <c r="D44" s="18" t="s">
        <v>114</v>
      </c>
      <c r="E44" s="19">
        <v>17455400</v>
      </c>
      <c r="F44" s="20">
        <v>17455400</v>
      </c>
      <c r="G44" s="20">
        <v>15347800</v>
      </c>
      <c r="H44" s="20">
        <v>1658600</v>
      </c>
      <c r="I44" s="20">
        <v>0</v>
      </c>
      <c r="J44" s="19">
        <v>33000</v>
      </c>
      <c r="K44" s="20">
        <v>0</v>
      </c>
      <c r="L44" s="20">
        <v>33000</v>
      </c>
      <c r="M44" s="20">
        <v>0</v>
      </c>
      <c r="N44" s="20">
        <v>0</v>
      </c>
      <c r="O44" s="20">
        <v>0</v>
      </c>
      <c r="P44" s="19">
        <f t="shared" si="0"/>
        <v>17488400</v>
      </c>
    </row>
    <row r="45" spans="1:16" ht="25.5">
      <c r="A45" s="16" t="s">
        <v>115</v>
      </c>
      <c r="B45" s="16" t="s">
        <v>117</v>
      </c>
      <c r="C45" s="17" t="s">
        <v>116</v>
      </c>
      <c r="D45" s="18" t="s">
        <v>118</v>
      </c>
      <c r="E45" s="19">
        <v>4825300</v>
      </c>
      <c r="F45" s="20">
        <v>4825300</v>
      </c>
      <c r="G45" s="20">
        <v>4379300</v>
      </c>
      <c r="H45" s="20">
        <v>179500</v>
      </c>
      <c r="I45" s="20">
        <v>0</v>
      </c>
      <c r="J45" s="19">
        <v>10000</v>
      </c>
      <c r="K45" s="20">
        <v>0</v>
      </c>
      <c r="L45" s="20">
        <v>10000</v>
      </c>
      <c r="M45" s="20">
        <v>0</v>
      </c>
      <c r="N45" s="20">
        <v>0</v>
      </c>
      <c r="O45" s="20">
        <v>0</v>
      </c>
      <c r="P45" s="19">
        <f t="shared" si="0"/>
        <v>4835300</v>
      </c>
    </row>
    <row r="46" spans="1:16">
      <c r="A46" s="16" t="s">
        <v>119</v>
      </c>
      <c r="B46" s="16" t="s">
        <v>120</v>
      </c>
      <c r="C46" s="17" t="s">
        <v>116</v>
      </c>
      <c r="D46" s="18" t="s">
        <v>121</v>
      </c>
      <c r="E46" s="19">
        <v>227402</v>
      </c>
      <c r="F46" s="20">
        <v>227402</v>
      </c>
      <c r="G46" s="20">
        <v>0</v>
      </c>
      <c r="H46" s="20">
        <v>0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 t="shared" si="0"/>
        <v>227402</v>
      </c>
    </row>
    <row r="47" spans="1:16" ht="38.25">
      <c r="A47" s="16" t="s">
        <v>122</v>
      </c>
      <c r="B47" s="16" t="s">
        <v>123</v>
      </c>
      <c r="C47" s="17" t="s">
        <v>116</v>
      </c>
      <c r="D47" s="18" t="s">
        <v>124</v>
      </c>
      <c r="E47" s="19">
        <v>80000</v>
      </c>
      <c r="F47" s="20">
        <v>80000</v>
      </c>
      <c r="G47" s="20">
        <v>0</v>
      </c>
      <c r="H47" s="20">
        <v>5000</v>
      </c>
      <c r="I47" s="20">
        <v>0</v>
      </c>
      <c r="J47" s="19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19">
        <f t="shared" ref="P47:P78" si="1">E47+J47</f>
        <v>80000</v>
      </c>
    </row>
    <row r="48" spans="1:16" ht="38.25">
      <c r="A48" s="16" t="s">
        <v>125</v>
      </c>
      <c r="B48" s="16" t="s">
        <v>126</v>
      </c>
      <c r="C48" s="17" t="s">
        <v>116</v>
      </c>
      <c r="D48" s="18" t="s">
        <v>127</v>
      </c>
      <c r="E48" s="19">
        <v>902200</v>
      </c>
      <c r="F48" s="20">
        <v>902200</v>
      </c>
      <c r="G48" s="20">
        <v>902200</v>
      </c>
      <c r="H48" s="20">
        <v>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 t="shared" si="1"/>
        <v>902200</v>
      </c>
    </row>
    <row r="49" spans="1:16" ht="38.25">
      <c r="A49" s="16" t="s">
        <v>128</v>
      </c>
      <c r="B49" s="16" t="s">
        <v>129</v>
      </c>
      <c r="C49" s="17" t="s">
        <v>116</v>
      </c>
      <c r="D49" s="18" t="s">
        <v>130</v>
      </c>
      <c r="E49" s="19">
        <v>1694000</v>
      </c>
      <c r="F49" s="20">
        <v>1694000</v>
      </c>
      <c r="G49" s="20">
        <v>1637700</v>
      </c>
      <c r="H49" s="20">
        <v>0</v>
      </c>
      <c r="I49" s="20">
        <v>0</v>
      </c>
      <c r="J49" s="19">
        <v>1000</v>
      </c>
      <c r="K49" s="20">
        <v>0</v>
      </c>
      <c r="L49" s="20">
        <v>1000</v>
      </c>
      <c r="M49" s="20">
        <v>0</v>
      </c>
      <c r="N49" s="20">
        <v>0</v>
      </c>
      <c r="O49" s="20">
        <v>0</v>
      </c>
      <c r="P49" s="19">
        <f t="shared" si="1"/>
        <v>1695000</v>
      </c>
    </row>
    <row r="50" spans="1:16" ht="76.5">
      <c r="A50" s="16" t="s">
        <v>131</v>
      </c>
      <c r="B50" s="16" t="s">
        <v>132</v>
      </c>
      <c r="C50" s="17" t="s">
        <v>116</v>
      </c>
      <c r="D50" s="18" t="s">
        <v>133</v>
      </c>
      <c r="E50" s="19">
        <v>277500</v>
      </c>
      <c r="F50" s="20">
        <v>277500</v>
      </c>
      <c r="G50" s="20">
        <v>0</v>
      </c>
      <c r="H50" s="20">
        <v>0</v>
      </c>
      <c r="I50" s="20">
        <v>0</v>
      </c>
      <c r="J50" s="19">
        <v>2586500</v>
      </c>
      <c r="K50" s="20">
        <v>2586500</v>
      </c>
      <c r="L50" s="20">
        <v>0</v>
      </c>
      <c r="M50" s="20">
        <v>0</v>
      </c>
      <c r="N50" s="20">
        <v>0</v>
      </c>
      <c r="O50" s="20">
        <v>2586500</v>
      </c>
      <c r="P50" s="19">
        <f t="shared" si="1"/>
        <v>2864000</v>
      </c>
    </row>
    <row r="51" spans="1:16" ht="76.5">
      <c r="A51" s="16" t="s">
        <v>134</v>
      </c>
      <c r="B51" s="16" t="s">
        <v>135</v>
      </c>
      <c r="C51" s="17" t="s">
        <v>116</v>
      </c>
      <c r="D51" s="18" t="s">
        <v>136</v>
      </c>
      <c r="E51" s="19">
        <v>478400</v>
      </c>
      <c r="F51" s="20">
        <v>478400</v>
      </c>
      <c r="G51" s="20">
        <v>478400</v>
      </c>
      <c r="H51" s="20">
        <v>0</v>
      </c>
      <c r="I51" s="20">
        <v>0</v>
      </c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19">
        <f t="shared" si="1"/>
        <v>478400</v>
      </c>
    </row>
    <row r="52" spans="1:16">
      <c r="A52" s="16" t="s">
        <v>137</v>
      </c>
      <c r="B52" s="16" t="s">
        <v>138</v>
      </c>
      <c r="C52" s="17" t="s">
        <v>116</v>
      </c>
      <c r="D52" s="18" t="s">
        <v>139</v>
      </c>
      <c r="E52" s="19">
        <v>0</v>
      </c>
      <c r="F52" s="20">
        <v>0</v>
      </c>
      <c r="G52" s="20">
        <v>0</v>
      </c>
      <c r="H52" s="20">
        <v>0</v>
      </c>
      <c r="I52" s="20">
        <v>0</v>
      </c>
      <c r="J52" s="19">
        <v>320000</v>
      </c>
      <c r="K52" s="20">
        <v>320000</v>
      </c>
      <c r="L52" s="20">
        <v>0</v>
      </c>
      <c r="M52" s="20">
        <v>0</v>
      </c>
      <c r="N52" s="20">
        <v>0</v>
      </c>
      <c r="O52" s="20">
        <v>320000</v>
      </c>
      <c r="P52" s="19">
        <f t="shared" si="1"/>
        <v>320000</v>
      </c>
    </row>
    <row r="53" spans="1:16" ht="51">
      <c r="A53" s="16" t="s">
        <v>140</v>
      </c>
      <c r="B53" s="16" t="s">
        <v>141</v>
      </c>
      <c r="C53" s="17" t="s">
        <v>116</v>
      </c>
      <c r="D53" s="18" t="s">
        <v>142</v>
      </c>
      <c r="E53" s="19">
        <v>0</v>
      </c>
      <c r="F53" s="20">
        <v>0</v>
      </c>
      <c r="G53" s="20">
        <v>0</v>
      </c>
      <c r="H53" s="20">
        <v>0</v>
      </c>
      <c r="I53" s="20">
        <v>0</v>
      </c>
      <c r="J53" s="19">
        <v>5185800</v>
      </c>
      <c r="K53" s="20">
        <v>0</v>
      </c>
      <c r="L53" s="20">
        <v>5185800</v>
      </c>
      <c r="M53" s="20">
        <v>0</v>
      </c>
      <c r="N53" s="20">
        <v>0</v>
      </c>
      <c r="O53" s="20">
        <v>0</v>
      </c>
      <c r="P53" s="19">
        <f t="shared" si="1"/>
        <v>5185800</v>
      </c>
    </row>
    <row r="54" spans="1:16" ht="51">
      <c r="A54" s="16" t="s">
        <v>143</v>
      </c>
      <c r="B54" s="16" t="s">
        <v>144</v>
      </c>
      <c r="C54" s="17" t="s">
        <v>116</v>
      </c>
      <c r="D54" s="18" t="s">
        <v>145</v>
      </c>
      <c r="E54" s="19">
        <v>4954700</v>
      </c>
      <c r="F54" s="20">
        <v>4954700</v>
      </c>
      <c r="G54" s="20">
        <v>4954700</v>
      </c>
      <c r="H54" s="20">
        <v>0</v>
      </c>
      <c r="I54" s="20">
        <v>0</v>
      </c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9">
        <f t="shared" si="1"/>
        <v>4954700</v>
      </c>
    </row>
    <row r="55" spans="1:16" ht="63.75">
      <c r="A55" s="16" t="s">
        <v>146</v>
      </c>
      <c r="B55" s="16" t="s">
        <v>147</v>
      </c>
      <c r="C55" s="17" t="s">
        <v>116</v>
      </c>
      <c r="D55" s="18" t="s">
        <v>148</v>
      </c>
      <c r="E55" s="19">
        <v>0</v>
      </c>
      <c r="F55" s="20">
        <v>0</v>
      </c>
      <c r="G55" s="20">
        <v>0</v>
      </c>
      <c r="H55" s="20">
        <v>0</v>
      </c>
      <c r="I55" s="20">
        <v>0</v>
      </c>
      <c r="J55" s="19">
        <v>341800</v>
      </c>
      <c r="K55" s="20">
        <v>0</v>
      </c>
      <c r="L55" s="20">
        <v>341800</v>
      </c>
      <c r="M55" s="20">
        <v>0</v>
      </c>
      <c r="N55" s="20">
        <v>0</v>
      </c>
      <c r="O55" s="20">
        <v>0</v>
      </c>
      <c r="P55" s="19">
        <f t="shared" si="1"/>
        <v>341800</v>
      </c>
    </row>
    <row r="56" spans="1:16">
      <c r="A56" s="16" t="s">
        <v>149</v>
      </c>
      <c r="B56" s="16" t="s">
        <v>151</v>
      </c>
      <c r="C56" s="17" t="s">
        <v>150</v>
      </c>
      <c r="D56" s="18" t="s">
        <v>152</v>
      </c>
      <c r="E56" s="19">
        <v>1100000</v>
      </c>
      <c r="F56" s="20">
        <v>1100000</v>
      </c>
      <c r="G56" s="20">
        <v>0</v>
      </c>
      <c r="H56" s="20">
        <v>0</v>
      </c>
      <c r="I56" s="20">
        <v>0</v>
      </c>
      <c r="J56" s="19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19">
        <f t="shared" si="1"/>
        <v>1100000</v>
      </c>
    </row>
    <row r="57" spans="1:16" ht="38.25">
      <c r="A57" s="10" t="s">
        <v>153</v>
      </c>
      <c r="B57" s="11"/>
      <c r="C57" s="12"/>
      <c r="D57" s="13" t="s">
        <v>154</v>
      </c>
      <c r="E57" s="14">
        <v>42990400</v>
      </c>
      <c r="F57" s="15">
        <v>42990400</v>
      </c>
      <c r="G57" s="15">
        <v>30233300</v>
      </c>
      <c r="H57" s="15">
        <v>903600</v>
      </c>
      <c r="I57" s="15">
        <v>0</v>
      </c>
      <c r="J57" s="14">
        <v>350000</v>
      </c>
      <c r="K57" s="15">
        <v>50000</v>
      </c>
      <c r="L57" s="15">
        <v>300000</v>
      </c>
      <c r="M57" s="15">
        <v>268400</v>
      </c>
      <c r="N57" s="15">
        <v>0</v>
      </c>
      <c r="O57" s="15">
        <v>50000</v>
      </c>
      <c r="P57" s="14">
        <f t="shared" si="1"/>
        <v>43340400</v>
      </c>
    </row>
    <row r="58" spans="1:16" ht="25.5">
      <c r="A58" s="10" t="s">
        <v>155</v>
      </c>
      <c r="B58" s="11"/>
      <c r="C58" s="12"/>
      <c r="D58" s="13" t="s">
        <v>156</v>
      </c>
      <c r="E58" s="14">
        <v>42990400</v>
      </c>
      <c r="F58" s="15">
        <v>42990400</v>
      </c>
      <c r="G58" s="15">
        <v>30233300</v>
      </c>
      <c r="H58" s="15">
        <v>903600</v>
      </c>
      <c r="I58" s="15">
        <v>0</v>
      </c>
      <c r="J58" s="14">
        <v>350000</v>
      </c>
      <c r="K58" s="15">
        <v>50000</v>
      </c>
      <c r="L58" s="15">
        <v>300000</v>
      </c>
      <c r="M58" s="15">
        <v>268400</v>
      </c>
      <c r="N58" s="15">
        <v>0</v>
      </c>
      <c r="O58" s="15">
        <v>50000</v>
      </c>
      <c r="P58" s="14">
        <f t="shared" si="1"/>
        <v>43340400</v>
      </c>
    </row>
    <row r="59" spans="1:16" ht="38.25">
      <c r="A59" s="16" t="s">
        <v>157</v>
      </c>
      <c r="B59" s="16" t="s">
        <v>20</v>
      </c>
      <c r="C59" s="17" t="s">
        <v>19</v>
      </c>
      <c r="D59" s="18" t="s">
        <v>21</v>
      </c>
      <c r="E59" s="19">
        <v>14704000</v>
      </c>
      <c r="F59" s="20">
        <v>14704000</v>
      </c>
      <c r="G59" s="20">
        <v>14106000</v>
      </c>
      <c r="H59" s="20">
        <v>0</v>
      </c>
      <c r="I59" s="20">
        <v>0</v>
      </c>
      <c r="J59" s="19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19">
        <f t="shared" si="1"/>
        <v>14704000</v>
      </c>
    </row>
    <row r="60" spans="1:16" ht="25.5">
      <c r="A60" s="16" t="s">
        <v>158</v>
      </c>
      <c r="B60" s="16" t="s">
        <v>159</v>
      </c>
      <c r="C60" s="17" t="s">
        <v>53</v>
      </c>
      <c r="D60" s="18" t="s">
        <v>160</v>
      </c>
      <c r="E60" s="19">
        <v>17000</v>
      </c>
      <c r="F60" s="20">
        <v>17000</v>
      </c>
      <c r="G60" s="20">
        <v>0</v>
      </c>
      <c r="H60" s="20">
        <v>0</v>
      </c>
      <c r="I60" s="20">
        <v>0</v>
      </c>
      <c r="J60" s="19">
        <v>50000</v>
      </c>
      <c r="K60" s="20">
        <v>50000</v>
      </c>
      <c r="L60" s="20">
        <v>0</v>
      </c>
      <c r="M60" s="20">
        <v>0</v>
      </c>
      <c r="N60" s="20">
        <v>0</v>
      </c>
      <c r="O60" s="20">
        <v>50000</v>
      </c>
      <c r="P60" s="19">
        <f t="shared" si="1"/>
        <v>67000</v>
      </c>
    </row>
    <row r="61" spans="1:16" ht="25.5">
      <c r="A61" s="16" t="s">
        <v>161</v>
      </c>
      <c r="B61" s="16" t="s">
        <v>162</v>
      </c>
      <c r="C61" s="17" t="s">
        <v>113</v>
      </c>
      <c r="D61" s="18" t="s">
        <v>163</v>
      </c>
      <c r="E61" s="19">
        <v>300000</v>
      </c>
      <c r="F61" s="20">
        <v>300000</v>
      </c>
      <c r="G61" s="20">
        <v>0</v>
      </c>
      <c r="H61" s="20">
        <v>0</v>
      </c>
      <c r="I61" s="20">
        <v>0</v>
      </c>
      <c r="J61" s="19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19">
        <f t="shared" si="1"/>
        <v>300000</v>
      </c>
    </row>
    <row r="62" spans="1:16" ht="38.25">
      <c r="A62" s="16" t="s">
        <v>164</v>
      </c>
      <c r="B62" s="16" t="s">
        <v>165</v>
      </c>
      <c r="C62" s="17" t="s">
        <v>113</v>
      </c>
      <c r="D62" s="18" t="s">
        <v>166</v>
      </c>
      <c r="E62" s="19">
        <v>3000000</v>
      </c>
      <c r="F62" s="20">
        <v>3000000</v>
      </c>
      <c r="G62" s="20">
        <v>0</v>
      </c>
      <c r="H62" s="20">
        <v>0</v>
      </c>
      <c r="I62" s="20">
        <v>0</v>
      </c>
      <c r="J62" s="19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19">
        <f t="shared" si="1"/>
        <v>3000000</v>
      </c>
    </row>
    <row r="63" spans="1:16" ht="38.25">
      <c r="A63" s="16" t="s">
        <v>167</v>
      </c>
      <c r="B63" s="16" t="s">
        <v>168</v>
      </c>
      <c r="C63" s="17" t="s">
        <v>113</v>
      </c>
      <c r="D63" s="18" t="s">
        <v>169</v>
      </c>
      <c r="E63" s="19">
        <v>1500000</v>
      </c>
      <c r="F63" s="20">
        <v>1500000</v>
      </c>
      <c r="G63" s="20">
        <v>0</v>
      </c>
      <c r="H63" s="20">
        <v>0</v>
      </c>
      <c r="I63" s="20">
        <v>0</v>
      </c>
      <c r="J63" s="19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19">
        <f t="shared" si="1"/>
        <v>1500000</v>
      </c>
    </row>
    <row r="64" spans="1:16" ht="38.25">
      <c r="A64" s="16" t="s">
        <v>170</v>
      </c>
      <c r="B64" s="16" t="s">
        <v>171</v>
      </c>
      <c r="C64" s="17" t="s">
        <v>113</v>
      </c>
      <c r="D64" s="18" t="s">
        <v>172</v>
      </c>
      <c r="E64" s="19">
        <v>81500</v>
      </c>
      <c r="F64" s="20">
        <v>81500</v>
      </c>
      <c r="G64" s="20">
        <v>0</v>
      </c>
      <c r="H64" s="20">
        <v>0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1"/>
        <v>81500</v>
      </c>
    </row>
    <row r="65" spans="1:16" ht="25.5">
      <c r="A65" s="16" t="s">
        <v>173</v>
      </c>
      <c r="B65" s="16" t="s">
        <v>174</v>
      </c>
      <c r="C65" s="17" t="s">
        <v>113</v>
      </c>
      <c r="D65" s="18" t="s">
        <v>175</v>
      </c>
      <c r="E65" s="19">
        <v>597000</v>
      </c>
      <c r="F65" s="20">
        <v>597000</v>
      </c>
      <c r="G65" s="20">
        <v>0</v>
      </c>
      <c r="H65" s="20">
        <v>0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 t="shared" si="1"/>
        <v>597000</v>
      </c>
    </row>
    <row r="66" spans="1:16" ht="51">
      <c r="A66" s="16" t="s">
        <v>176</v>
      </c>
      <c r="B66" s="16" t="s">
        <v>178</v>
      </c>
      <c r="C66" s="17" t="s">
        <v>177</v>
      </c>
      <c r="D66" s="18" t="s">
        <v>179</v>
      </c>
      <c r="E66" s="19">
        <v>12991000</v>
      </c>
      <c r="F66" s="20">
        <v>12991000</v>
      </c>
      <c r="G66" s="20">
        <v>12200000</v>
      </c>
      <c r="H66" s="20">
        <v>425000</v>
      </c>
      <c r="I66" s="20">
        <v>0</v>
      </c>
      <c r="J66" s="19">
        <v>300000</v>
      </c>
      <c r="K66" s="20">
        <v>0</v>
      </c>
      <c r="L66" s="20">
        <v>300000</v>
      </c>
      <c r="M66" s="20">
        <v>268400</v>
      </c>
      <c r="N66" s="20">
        <v>0</v>
      </c>
      <c r="O66" s="20">
        <v>0</v>
      </c>
      <c r="P66" s="19">
        <f t="shared" si="1"/>
        <v>13291000</v>
      </c>
    </row>
    <row r="67" spans="1:16" ht="25.5">
      <c r="A67" s="16" t="s">
        <v>180</v>
      </c>
      <c r="B67" s="16" t="s">
        <v>181</v>
      </c>
      <c r="C67" s="17" t="s">
        <v>102</v>
      </c>
      <c r="D67" s="18" t="s">
        <v>182</v>
      </c>
      <c r="E67" s="19">
        <v>4703900</v>
      </c>
      <c r="F67" s="20">
        <v>4703900</v>
      </c>
      <c r="G67" s="20">
        <v>3927300</v>
      </c>
      <c r="H67" s="20">
        <v>478600</v>
      </c>
      <c r="I67" s="20">
        <v>0</v>
      </c>
      <c r="J67" s="19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19">
        <f t="shared" si="1"/>
        <v>4703900</v>
      </c>
    </row>
    <row r="68" spans="1:16" ht="76.5">
      <c r="A68" s="16" t="s">
        <v>183</v>
      </c>
      <c r="B68" s="16" t="s">
        <v>184</v>
      </c>
      <c r="C68" s="17" t="s">
        <v>102</v>
      </c>
      <c r="D68" s="18" t="s">
        <v>185</v>
      </c>
      <c r="E68" s="19">
        <v>2000000</v>
      </c>
      <c r="F68" s="20">
        <v>2000000</v>
      </c>
      <c r="G68" s="20">
        <v>0</v>
      </c>
      <c r="H68" s="20">
        <v>0</v>
      </c>
      <c r="I68" s="20">
        <v>0</v>
      </c>
      <c r="J68" s="19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19">
        <f t="shared" si="1"/>
        <v>2000000</v>
      </c>
    </row>
    <row r="69" spans="1:16" ht="76.5">
      <c r="A69" s="16" t="s">
        <v>186</v>
      </c>
      <c r="B69" s="16" t="s">
        <v>188</v>
      </c>
      <c r="C69" s="17" t="s">
        <v>187</v>
      </c>
      <c r="D69" s="18" t="s">
        <v>189</v>
      </c>
      <c r="E69" s="19">
        <v>2100000</v>
      </c>
      <c r="F69" s="20">
        <v>2100000</v>
      </c>
      <c r="G69" s="20">
        <v>0</v>
      </c>
      <c r="H69" s="20">
        <v>0</v>
      </c>
      <c r="I69" s="20">
        <v>0</v>
      </c>
      <c r="J69" s="19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19">
        <f t="shared" si="1"/>
        <v>2100000</v>
      </c>
    </row>
    <row r="70" spans="1:16" ht="38.25">
      <c r="A70" s="16" t="s">
        <v>190</v>
      </c>
      <c r="B70" s="16" t="s">
        <v>54</v>
      </c>
      <c r="C70" s="17" t="s">
        <v>53</v>
      </c>
      <c r="D70" s="18" t="s">
        <v>55</v>
      </c>
      <c r="E70" s="19">
        <v>50000</v>
      </c>
      <c r="F70" s="20">
        <v>50000</v>
      </c>
      <c r="G70" s="20">
        <v>0</v>
      </c>
      <c r="H70" s="20">
        <v>0</v>
      </c>
      <c r="I70" s="20">
        <v>0</v>
      </c>
      <c r="J70" s="19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19">
        <f t="shared" si="1"/>
        <v>50000</v>
      </c>
    </row>
    <row r="71" spans="1:16" ht="25.5">
      <c r="A71" s="16" t="s">
        <v>191</v>
      </c>
      <c r="B71" s="16" t="s">
        <v>61</v>
      </c>
      <c r="C71" s="17" t="s">
        <v>60</v>
      </c>
      <c r="D71" s="18" t="s">
        <v>62</v>
      </c>
      <c r="E71" s="19">
        <v>946000</v>
      </c>
      <c r="F71" s="20">
        <v>946000</v>
      </c>
      <c r="G71" s="20">
        <v>0</v>
      </c>
      <c r="H71" s="20">
        <v>0</v>
      </c>
      <c r="I71" s="20">
        <v>0</v>
      </c>
      <c r="J71" s="19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19">
        <f t="shared" si="1"/>
        <v>946000</v>
      </c>
    </row>
    <row r="72" spans="1:16" ht="25.5">
      <c r="A72" s="10" t="s">
        <v>192</v>
      </c>
      <c r="B72" s="11"/>
      <c r="C72" s="12"/>
      <c r="D72" s="13" t="s">
        <v>193</v>
      </c>
      <c r="E72" s="14">
        <v>39646400</v>
      </c>
      <c r="F72" s="15">
        <v>39646400</v>
      </c>
      <c r="G72" s="15">
        <v>35929900</v>
      </c>
      <c r="H72" s="15">
        <v>2982500</v>
      </c>
      <c r="I72" s="15">
        <v>0</v>
      </c>
      <c r="J72" s="14">
        <v>1599500</v>
      </c>
      <c r="K72" s="15">
        <v>280000</v>
      </c>
      <c r="L72" s="15">
        <v>1269500</v>
      </c>
      <c r="M72" s="15">
        <v>128000</v>
      </c>
      <c r="N72" s="15">
        <v>812000</v>
      </c>
      <c r="O72" s="15">
        <v>330000</v>
      </c>
      <c r="P72" s="14">
        <f t="shared" si="1"/>
        <v>41245900</v>
      </c>
    </row>
    <row r="73" spans="1:16" ht="25.5">
      <c r="A73" s="10" t="s">
        <v>194</v>
      </c>
      <c r="B73" s="11"/>
      <c r="C73" s="12"/>
      <c r="D73" s="13" t="s">
        <v>193</v>
      </c>
      <c r="E73" s="14">
        <v>39646400</v>
      </c>
      <c r="F73" s="15">
        <v>39646400</v>
      </c>
      <c r="G73" s="15">
        <v>35929900</v>
      </c>
      <c r="H73" s="15">
        <v>2982500</v>
      </c>
      <c r="I73" s="15">
        <v>0</v>
      </c>
      <c r="J73" s="14">
        <v>1599500</v>
      </c>
      <c r="K73" s="15">
        <v>280000</v>
      </c>
      <c r="L73" s="15">
        <v>1269500</v>
      </c>
      <c r="M73" s="15">
        <v>128000</v>
      </c>
      <c r="N73" s="15">
        <v>812000</v>
      </c>
      <c r="O73" s="15">
        <v>330000</v>
      </c>
      <c r="P73" s="14">
        <f t="shared" si="1"/>
        <v>41245900</v>
      </c>
    </row>
    <row r="74" spans="1:16" ht="38.25">
      <c r="A74" s="16" t="s">
        <v>195</v>
      </c>
      <c r="B74" s="16" t="s">
        <v>20</v>
      </c>
      <c r="C74" s="17" t="s">
        <v>19</v>
      </c>
      <c r="D74" s="18" t="s">
        <v>21</v>
      </c>
      <c r="E74" s="19">
        <v>1228000</v>
      </c>
      <c r="F74" s="20">
        <v>1228000</v>
      </c>
      <c r="G74" s="20">
        <v>1136000</v>
      </c>
      <c r="H74" s="20">
        <v>40000</v>
      </c>
      <c r="I74" s="20">
        <v>0</v>
      </c>
      <c r="J74" s="19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19">
        <f t="shared" si="1"/>
        <v>1228000</v>
      </c>
    </row>
    <row r="75" spans="1:16" ht="25.5">
      <c r="A75" s="16" t="s">
        <v>196</v>
      </c>
      <c r="B75" s="16" t="s">
        <v>197</v>
      </c>
      <c r="C75" s="17" t="s">
        <v>112</v>
      </c>
      <c r="D75" s="18" t="s">
        <v>198</v>
      </c>
      <c r="E75" s="19">
        <v>18940000</v>
      </c>
      <c r="F75" s="20">
        <v>18940000</v>
      </c>
      <c r="G75" s="20">
        <v>18940000</v>
      </c>
      <c r="H75" s="20">
        <v>0</v>
      </c>
      <c r="I75" s="20">
        <v>0</v>
      </c>
      <c r="J75" s="19">
        <v>1016500</v>
      </c>
      <c r="K75" s="20">
        <v>0</v>
      </c>
      <c r="L75" s="20">
        <v>1016500</v>
      </c>
      <c r="M75" s="20">
        <v>0</v>
      </c>
      <c r="N75" s="20">
        <v>766000</v>
      </c>
      <c r="O75" s="20">
        <v>0</v>
      </c>
      <c r="P75" s="19">
        <f t="shared" si="1"/>
        <v>19956500</v>
      </c>
    </row>
    <row r="76" spans="1:16">
      <c r="A76" s="16" t="s">
        <v>199</v>
      </c>
      <c r="B76" s="16" t="s">
        <v>201</v>
      </c>
      <c r="C76" s="17" t="s">
        <v>200</v>
      </c>
      <c r="D76" s="18" t="s">
        <v>202</v>
      </c>
      <c r="E76" s="19">
        <v>5128900</v>
      </c>
      <c r="F76" s="20">
        <v>5128900</v>
      </c>
      <c r="G76" s="20">
        <v>4600900</v>
      </c>
      <c r="H76" s="20">
        <v>381000</v>
      </c>
      <c r="I76" s="20">
        <v>0</v>
      </c>
      <c r="J76" s="19">
        <v>111000</v>
      </c>
      <c r="K76" s="20">
        <v>100000</v>
      </c>
      <c r="L76" s="20">
        <v>11000</v>
      </c>
      <c r="M76" s="20">
        <v>0</v>
      </c>
      <c r="N76" s="20">
        <v>0</v>
      </c>
      <c r="O76" s="20">
        <v>100000</v>
      </c>
      <c r="P76" s="19">
        <f t="shared" si="1"/>
        <v>5239900</v>
      </c>
    </row>
    <row r="77" spans="1:16">
      <c r="A77" s="16" t="s">
        <v>203</v>
      </c>
      <c r="B77" s="16" t="s">
        <v>204</v>
      </c>
      <c r="C77" s="17" t="s">
        <v>200</v>
      </c>
      <c r="D77" s="18" t="s">
        <v>205</v>
      </c>
      <c r="E77" s="19">
        <v>4873200</v>
      </c>
      <c r="F77" s="20">
        <v>4873200</v>
      </c>
      <c r="G77" s="20">
        <v>4122000</v>
      </c>
      <c r="H77" s="20">
        <v>491200</v>
      </c>
      <c r="I77" s="20">
        <v>0</v>
      </c>
      <c r="J77" s="19">
        <v>12000</v>
      </c>
      <c r="K77" s="20">
        <v>0</v>
      </c>
      <c r="L77" s="20">
        <v>12000</v>
      </c>
      <c r="M77" s="20">
        <v>0</v>
      </c>
      <c r="N77" s="20">
        <v>0</v>
      </c>
      <c r="O77" s="20">
        <v>0</v>
      </c>
      <c r="P77" s="19">
        <f t="shared" si="1"/>
        <v>4885200</v>
      </c>
    </row>
    <row r="78" spans="1:16" ht="38.25">
      <c r="A78" s="16" t="s">
        <v>206</v>
      </c>
      <c r="B78" s="16" t="s">
        <v>208</v>
      </c>
      <c r="C78" s="17" t="s">
        <v>207</v>
      </c>
      <c r="D78" s="18" t="s">
        <v>209</v>
      </c>
      <c r="E78" s="19">
        <v>9448300</v>
      </c>
      <c r="F78" s="20">
        <v>9448300</v>
      </c>
      <c r="G78" s="20">
        <v>7131000</v>
      </c>
      <c r="H78" s="20">
        <v>2070300</v>
      </c>
      <c r="I78" s="20">
        <v>0</v>
      </c>
      <c r="J78" s="19">
        <v>280000</v>
      </c>
      <c r="K78" s="20">
        <v>0</v>
      </c>
      <c r="L78" s="20">
        <v>230000</v>
      </c>
      <c r="M78" s="20">
        <v>128000</v>
      </c>
      <c r="N78" s="20">
        <v>46000</v>
      </c>
      <c r="O78" s="20">
        <v>50000</v>
      </c>
      <c r="P78" s="19">
        <f t="shared" si="1"/>
        <v>9728300</v>
      </c>
    </row>
    <row r="79" spans="1:16">
      <c r="A79" s="16" t="s">
        <v>210</v>
      </c>
      <c r="B79" s="16" t="s">
        <v>212</v>
      </c>
      <c r="C79" s="17" t="s">
        <v>211</v>
      </c>
      <c r="D79" s="18" t="s">
        <v>213</v>
      </c>
      <c r="E79" s="19">
        <v>28000</v>
      </c>
      <c r="F79" s="20">
        <v>28000</v>
      </c>
      <c r="G79" s="20">
        <v>0</v>
      </c>
      <c r="H79" s="20">
        <v>0</v>
      </c>
      <c r="I79" s="20">
        <v>0</v>
      </c>
      <c r="J79" s="19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19">
        <f t="shared" ref="P79:P111" si="2">E79+J79</f>
        <v>28000</v>
      </c>
    </row>
    <row r="80" spans="1:16">
      <c r="A80" s="16" t="s">
        <v>214</v>
      </c>
      <c r="B80" s="16" t="s">
        <v>215</v>
      </c>
      <c r="C80" s="17" t="s">
        <v>211</v>
      </c>
      <c r="D80" s="18" t="s">
        <v>216</v>
      </c>
      <c r="E80" s="19">
        <v>0</v>
      </c>
      <c r="F80" s="20">
        <v>0</v>
      </c>
      <c r="G80" s="20">
        <v>0</v>
      </c>
      <c r="H80" s="20">
        <v>0</v>
      </c>
      <c r="I80" s="20">
        <v>0</v>
      </c>
      <c r="J80" s="19">
        <v>180000</v>
      </c>
      <c r="K80" s="20">
        <v>180000</v>
      </c>
      <c r="L80" s="20">
        <v>0</v>
      </c>
      <c r="M80" s="20">
        <v>0</v>
      </c>
      <c r="N80" s="20">
        <v>0</v>
      </c>
      <c r="O80" s="20">
        <v>180000</v>
      </c>
      <c r="P80" s="19">
        <f t="shared" si="2"/>
        <v>180000</v>
      </c>
    </row>
    <row r="81" spans="1:16" ht="25.5">
      <c r="A81" s="10" t="s">
        <v>217</v>
      </c>
      <c r="B81" s="11"/>
      <c r="C81" s="12"/>
      <c r="D81" s="13" t="s">
        <v>218</v>
      </c>
      <c r="E81" s="14">
        <v>14858800</v>
      </c>
      <c r="F81" s="15">
        <v>14858800</v>
      </c>
      <c r="G81" s="15">
        <v>10333000</v>
      </c>
      <c r="H81" s="15">
        <v>1127600</v>
      </c>
      <c r="I81" s="15">
        <v>0</v>
      </c>
      <c r="J81" s="14">
        <v>180000</v>
      </c>
      <c r="K81" s="15">
        <v>180000</v>
      </c>
      <c r="L81" s="15">
        <v>0</v>
      </c>
      <c r="M81" s="15">
        <v>0</v>
      </c>
      <c r="N81" s="15">
        <v>0</v>
      </c>
      <c r="O81" s="15">
        <v>180000</v>
      </c>
      <c r="P81" s="14">
        <f t="shared" si="2"/>
        <v>15038800</v>
      </c>
    </row>
    <row r="82" spans="1:16" ht="25.5">
      <c r="A82" s="10" t="s">
        <v>219</v>
      </c>
      <c r="B82" s="11"/>
      <c r="C82" s="12"/>
      <c r="D82" s="13" t="s">
        <v>218</v>
      </c>
      <c r="E82" s="14">
        <v>14858800</v>
      </c>
      <c r="F82" s="15">
        <v>14858800</v>
      </c>
      <c r="G82" s="15">
        <v>10333000</v>
      </c>
      <c r="H82" s="15">
        <v>1127600</v>
      </c>
      <c r="I82" s="15">
        <v>0</v>
      </c>
      <c r="J82" s="14">
        <v>180000</v>
      </c>
      <c r="K82" s="15">
        <v>180000</v>
      </c>
      <c r="L82" s="15">
        <v>0</v>
      </c>
      <c r="M82" s="15">
        <v>0</v>
      </c>
      <c r="N82" s="15">
        <v>0</v>
      </c>
      <c r="O82" s="15">
        <v>180000</v>
      </c>
      <c r="P82" s="14">
        <f t="shared" si="2"/>
        <v>15038800</v>
      </c>
    </row>
    <row r="83" spans="1:16" ht="38.25">
      <c r="A83" s="16" t="s">
        <v>220</v>
      </c>
      <c r="B83" s="16" t="s">
        <v>20</v>
      </c>
      <c r="C83" s="17" t="s">
        <v>19</v>
      </c>
      <c r="D83" s="18" t="s">
        <v>21</v>
      </c>
      <c r="E83" s="19">
        <v>1712100</v>
      </c>
      <c r="F83" s="20">
        <v>1712100</v>
      </c>
      <c r="G83" s="20">
        <v>1542000</v>
      </c>
      <c r="H83" s="20">
        <v>87700</v>
      </c>
      <c r="I83" s="20">
        <v>0</v>
      </c>
      <c r="J83" s="19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19">
        <f t="shared" si="2"/>
        <v>1712100</v>
      </c>
    </row>
    <row r="84" spans="1:16" ht="38.25">
      <c r="A84" s="16" t="s">
        <v>221</v>
      </c>
      <c r="B84" s="16" t="s">
        <v>222</v>
      </c>
      <c r="C84" s="17" t="s">
        <v>46</v>
      </c>
      <c r="D84" s="18" t="s">
        <v>223</v>
      </c>
      <c r="E84" s="19">
        <v>50000</v>
      </c>
      <c r="F84" s="20">
        <v>50000</v>
      </c>
      <c r="G84" s="20">
        <v>0</v>
      </c>
      <c r="H84" s="20">
        <v>0</v>
      </c>
      <c r="I84" s="20">
        <v>0</v>
      </c>
      <c r="J84" s="19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19">
        <f t="shared" si="2"/>
        <v>50000</v>
      </c>
    </row>
    <row r="85" spans="1:16" ht="38.25">
      <c r="A85" s="16" t="s">
        <v>224</v>
      </c>
      <c r="B85" s="16" t="s">
        <v>225</v>
      </c>
      <c r="C85" s="17" t="s">
        <v>46</v>
      </c>
      <c r="D85" s="18" t="s">
        <v>226</v>
      </c>
      <c r="E85" s="19">
        <v>800000</v>
      </c>
      <c r="F85" s="20">
        <v>800000</v>
      </c>
      <c r="G85" s="20">
        <v>0</v>
      </c>
      <c r="H85" s="20">
        <v>0</v>
      </c>
      <c r="I85" s="20">
        <v>0</v>
      </c>
      <c r="J85" s="19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19">
        <f t="shared" si="2"/>
        <v>800000</v>
      </c>
    </row>
    <row r="86" spans="1:16" ht="25.5">
      <c r="A86" s="16" t="s">
        <v>227</v>
      </c>
      <c r="B86" s="16" t="s">
        <v>229</v>
      </c>
      <c r="C86" s="17" t="s">
        <v>228</v>
      </c>
      <c r="D86" s="18" t="s">
        <v>230</v>
      </c>
      <c r="E86" s="19">
        <v>300000</v>
      </c>
      <c r="F86" s="20">
        <v>300000</v>
      </c>
      <c r="G86" s="20">
        <v>0</v>
      </c>
      <c r="H86" s="20">
        <v>0</v>
      </c>
      <c r="I86" s="20">
        <v>0</v>
      </c>
      <c r="J86" s="19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19">
        <f t="shared" si="2"/>
        <v>300000</v>
      </c>
    </row>
    <row r="87" spans="1:16" ht="38.25">
      <c r="A87" s="16" t="s">
        <v>231</v>
      </c>
      <c r="B87" s="16" t="s">
        <v>232</v>
      </c>
      <c r="C87" s="17" t="s">
        <v>228</v>
      </c>
      <c r="D87" s="18" t="s">
        <v>233</v>
      </c>
      <c r="E87" s="19">
        <v>11996700</v>
      </c>
      <c r="F87" s="20">
        <v>11996700</v>
      </c>
      <c r="G87" s="20">
        <v>8791000</v>
      </c>
      <c r="H87" s="20">
        <v>1039900</v>
      </c>
      <c r="I87" s="20">
        <v>0</v>
      </c>
      <c r="J87" s="19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19">
        <f t="shared" si="2"/>
        <v>11996700</v>
      </c>
    </row>
    <row r="88" spans="1:16" ht="25.5">
      <c r="A88" s="16" t="s">
        <v>234</v>
      </c>
      <c r="B88" s="16" t="s">
        <v>235</v>
      </c>
      <c r="C88" s="17" t="s">
        <v>228</v>
      </c>
      <c r="D88" s="18" t="s">
        <v>236</v>
      </c>
      <c r="E88" s="19">
        <v>0</v>
      </c>
      <c r="F88" s="20">
        <v>0</v>
      </c>
      <c r="G88" s="20">
        <v>0</v>
      </c>
      <c r="H88" s="20">
        <v>0</v>
      </c>
      <c r="I88" s="20">
        <v>0</v>
      </c>
      <c r="J88" s="19">
        <v>180000</v>
      </c>
      <c r="K88" s="20">
        <v>180000</v>
      </c>
      <c r="L88" s="20">
        <v>0</v>
      </c>
      <c r="M88" s="20">
        <v>0</v>
      </c>
      <c r="N88" s="20">
        <v>0</v>
      </c>
      <c r="O88" s="20">
        <v>180000</v>
      </c>
      <c r="P88" s="19">
        <f t="shared" si="2"/>
        <v>180000</v>
      </c>
    </row>
    <row r="89" spans="1:16" ht="25.5">
      <c r="A89" s="10" t="s">
        <v>237</v>
      </c>
      <c r="B89" s="11"/>
      <c r="C89" s="12"/>
      <c r="D89" s="13" t="s">
        <v>238</v>
      </c>
      <c r="E89" s="14">
        <v>45558000</v>
      </c>
      <c r="F89" s="15">
        <v>39158000</v>
      </c>
      <c r="G89" s="15">
        <v>0</v>
      </c>
      <c r="H89" s="15">
        <v>0</v>
      </c>
      <c r="I89" s="15">
        <v>6400000</v>
      </c>
      <c r="J89" s="14">
        <v>33495120.030000001</v>
      </c>
      <c r="K89" s="15">
        <v>33495120.030000001</v>
      </c>
      <c r="L89" s="15">
        <v>0</v>
      </c>
      <c r="M89" s="15">
        <v>0</v>
      </c>
      <c r="N89" s="15">
        <v>0</v>
      </c>
      <c r="O89" s="15">
        <v>33495120.030000001</v>
      </c>
      <c r="P89" s="14">
        <f t="shared" si="2"/>
        <v>79053120.030000001</v>
      </c>
    </row>
    <row r="90" spans="1:16" ht="25.5">
      <c r="A90" s="10" t="s">
        <v>239</v>
      </c>
      <c r="B90" s="11"/>
      <c r="C90" s="12"/>
      <c r="D90" s="13" t="s">
        <v>238</v>
      </c>
      <c r="E90" s="14">
        <v>45558000</v>
      </c>
      <c r="F90" s="15">
        <v>39158000</v>
      </c>
      <c r="G90" s="15">
        <v>0</v>
      </c>
      <c r="H90" s="15">
        <v>0</v>
      </c>
      <c r="I90" s="15">
        <v>6400000</v>
      </c>
      <c r="J90" s="14">
        <v>33495120.030000001</v>
      </c>
      <c r="K90" s="15">
        <v>33495120.030000001</v>
      </c>
      <c r="L90" s="15">
        <v>0</v>
      </c>
      <c r="M90" s="15">
        <v>0</v>
      </c>
      <c r="N90" s="15">
        <v>0</v>
      </c>
      <c r="O90" s="15">
        <v>33495120.030000001</v>
      </c>
      <c r="P90" s="14">
        <f t="shared" si="2"/>
        <v>79053120.030000001</v>
      </c>
    </row>
    <row r="91" spans="1:16">
      <c r="A91" s="16" t="s">
        <v>240</v>
      </c>
      <c r="B91" s="16" t="s">
        <v>138</v>
      </c>
      <c r="C91" s="17" t="s">
        <v>116</v>
      </c>
      <c r="D91" s="18" t="s">
        <v>139</v>
      </c>
      <c r="E91" s="19">
        <v>0</v>
      </c>
      <c r="F91" s="20">
        <v>0</v>
      </c>
      <c r="G91" s="20">
        <v>0</v>
      </c>
      <c r="H91" s="20">
        <v>0</v>
      </c>
      <c r="I91" s="20">
        <v>0</v>
      </c>
      <c r="J91" s="19">
        <v>31238020.030000001</v>
      </c>
      <c r="K91" s="20">
        <v>31238020.030000001</v>
      </c>
      <c r="L91" s="20">
        <v>0</v>
      </c>
      <c r="M91" s="20">
        <v>0</v>
      </c>
      <c r="N91" s="20">
        <v>0</v>
      </c>
      <c r="O91" s="20">
        <v>31238020.030000001</v>
      </c>
      <c r="P91" s="19">
        <f t="shared" si="2"/>
        <v>31238020.030000001</v>
      </c>
    </row>
    <row r="92" spans="1:16">
      <c r="A92" s="16" t="s">
        <v>241</v>
      </c>
      <c r="B92" s="16" t="s">
        <v>243</v>
      </c>
      <c r="C92" s="17" t="s">
        <v>242</v>
      </c>
      <c r="D92" s="18" t="s">
        <v>244</v>
      </c>
      <c r="E92" s="19">
        <v>32158000</v>
      </c>
      <c r="F92" s="20">
        <v>29158000</v>
      </c>
      <c r="G92" s="20">
        <v>0</v>
      </c>
      <c r="H92" s="20">
        <v>0</v>
      </c>
      <c r="I92" s="20">
        <v>3000000</v>
      </c>
      <c r="J92" s="19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19">
        <f t="shared" si="2"/>
        <v>32158000</v>
      </c>
    </row>
    <row r="93" spans="1:16" ht="25.5">
      <c r="A93" s="16" t="s">
        <v>245</v>
      </c>
      <c r="B93" s="16" t="s">
        <v>246</v>
      </c>
      <c r="C93" s="17" t="s">
        <v>64</v>
      </c>
      <c r="D93" s="18" t="s">
        <v>247</v>
      </c>
      <c r="E93" s="19">
        <v>0</v>
      </c>
      <c r="F93" s="20">
        <v>0</v>
      </c>
      <c r="G93" s="20">
        <v>0</v>
      </c>
      <c r="H93" s="20">
        <v>0</v>
      </c>
      <c r="I93" s="20">
        <v>0</v>
      </c>
      <c r="J93" s="19">
        <v>400000</v>
      </c>
      <c r="K93" s="20">
        <v>400000</v>
      </c>
      <c r="L93" s="20">
        <v>0</v>
      </c>
      <c r="M93" s="20">
        <v>0</v>
      </c>
      <c r="N93" s="20">
        <v>0</v>
      </c>
      <c r="O93" s="20">
        <v>400000</v>
      </c>
      <c r="P93" s="19">
        <f t="shared" si="2"/>
        <v>400000</v>
      </c>
    </row>
    <row r="94" spans="1:16" ht="38.25">
      <c r="A94" s="16" t="s">
        <v>248</v>
      </c>
      <c r="B94" s="16" t="s">
        <v>250</v>
      </c>
      <c r="C94" s="17" t="s">
        <v>249</v>
      </c>
      <c r="D94" s="18" t="s">
        <v>251</v>
      </c>
      <c r="E94" s="19">
        <v>10000000</v>
      </c>
      <c r="F94" s="20">
        <v>10000000</v>
      </c>
      <c r="G94" s="20">
        <v>0</v>
      </c>
      <c r="H94" s="20">
        <v>0</v>
      </c>
      <c r="I94" s="20">
        <v>0</v>
      </c>
      <c r="J94" s="19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19">
        <f t="shared" si="2"/>
        <v>10000000</v>
      </c>
    </row>
    <row r="95" spans="1:16" ht="25.5">
      <c r="A95" s="16" t="s">
        <v>252</v>
      </c>
      <c r="B95" s="16" t="s">
        <v>253</v>
      </c>
      <c r="C95" s="17" t="s">
        <v>71</v>
      </c>
      <c r="D95" s="18" t="s">
        <v>254</v>
      </c>
      <c r="E95" s="19">
        <v>0</v>
      </c>
      <c r="F95" s="20">
        <v>0</v>
      </c>
      <c r="G95" s="20">
        <v>0</v>
      </c>
      <c r="H95" s="20">
        <v>0</v>
      </c>
      <c r="I95" s="20">
        <v>0</v>
      </c>
      <c r="J95" s="19">
        <v>1857100</v>
      </c>
      <c r="K95" s="20">
        <v>1857100</v>
      </c>
      <c r="L95" s="20">
        <v>0</v>
      </c>
      <c r="M95" s="20">
        <v>0</v>
      </c>
      <c r="N95" s="20">
        <v>0</v>
      </c>
      <c r="O95" s="20">
        <v>1857100</v>
      </c>
      <c r="P95" s="19">
        <f t="shared" si="2"/>
        <v>1857100</v>
      </c>
    </row>
    <row r="96" spans="1:16" ht="25.5">
      <c r="A96" s="16" t="s">
        <v>255</v>
      </c>
      <c r="B96" s="16" t="s">
        <v>256</v>
      </c>
      <c r="C96" s="17" t="s">
        <v>71</v>
      </c>
      <c r="D96" s="18" t="s">
        <v>257</v>
      </c>
      <c r="E96" s="19">
        <v>3400000</v>
      </c>
      <c r="F96" s="20">
        <v>0</v>
      </c>
      <c r="G96" s="20">
        <v>0</v>
      </c>
      <c r="H96" s="20">
        <v>0</v>
      </c>
      <c r="I96" s="20">
        <v>3400000</v>
      </c>
      <c r="J96" s="19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19">
        <f t="shared" si="2"/>
        <v>3400000</v>
      </c>
    </row>
    <row r="97" spans="1:16" ht="25.5">
      <c r="A97" s="10" t="s">
        <v>258</v>
      </c>
      <c r="B97" s="11"/>
      <c r="C97" s="12"/>
      <c r="D97" s="13" t="s">
        <v>259</v>
      </c>
      <c r="E97" s="14">
        <v>4836800</v>
      </c>
      <c r="F97" s="15">
        <v>4836800</v>
      </c>
      <c r="G97" s="15">
        <v>3695400</v>
      </c>
      <c r="H97" s="15">
        <v>149000</v>
      </c>
      <c r="I97" s="15">
        <v>0</v>
      </c>
      <c r="J97" s="14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4">
        <f t="shared" si="2"/>
        <v>4836800</v>
      </c>
    </row>
    <row r="98" spans="1:16" ht="25.5">
      <c r="A98" s="10" t="s">
        <v>260</v>
      </c>
      <c r="B98" s="11"/>
      <c r="C98" s="12"/>
      <c r="D98" s="13" t="s">
        <v>259</v>
      </c>
      <c r="E98" s="14">
        <v>4836800</v>
      </c>
      <c r="F98" s="15">
        <v>4836800</v>
      </c>
      <c r="G98" s="15">
        <v>3695400</v>
      </c>
      <c r="H98" s="15">
        <v>149000</v>
      </c>
      <c r="I98" s="15">
        <v>0</v>
      </c>
      <c r="J98" s="14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4">
        <f t="shared" si="2"/>
        <v>4836800</v>
      </c>
    </row>
    <row r="99" spans="1:16" ht="38.25">
      <c r="A99" s="16" t="s">
        <v>261</v>
      </c>
      <c r="B99" s="16" t="s">
        <v>20</v>
      </c>
      <c r="C99" s="17" t="s">
        <v>19</v>
      </c>
      <c r="D99" s="18" t="s">
        <v>21</v>
      </c>
      <c r="E99" s="19">
        <v>3991800</v>
      </c>
      <c r="F99" s="20">
        <v>3991800</v>
      </c>
      <c r="G99" s="20">
        <v>3695400</v>
      </c>
      <c r="H99" s="20">
        <v>149000</v>
      </c>
      <c r="I99" s="20">
        <v>0</v>
      </c>
      <c r="J99" s="19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19">
        <f t="shared" si="2"/>
        <v>3991800</v>
      </c>
    </row>
    <row r="100" spans="1:16" ht="25.5">
      <c r="A100" s="16" t="s">
        <v>262</v>
      </c>
      <c r="B100" s="16" t="s">
        <v>68</v>
      </c>
      <c r="C100" s="17" t="s">
        <v>64</v>
      </c>
      <c r="D100" s="18" t="s">
        <v>69</v>
      </c>
      <c r="E100" s="19">
        <v>95000</v>
      </c>
      <c r="F100" s="20">
        <v>95000</v>
      </c>
      <c r="G100" s="20">
        <v>0</v>
      </c>
      <c r="H100" s="20">
        <v>0</v>
      </c>
      <c r="I100" s="20">
        <v>0</v>
      </c>
      <c r="J100" s="19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19">
        <f t="shared" si="2"/>
        <v>95000</v>
      </c>
    </row>
    <row r="101" spans="1:16">
      <c r="A101" s="16" t="s">
        <v>263</v>
      </c>
      <c r="B101" s="16" t="s">
        <v>265</v>
      </c>
      <c r="C101" s="17" t="s">
        <v>264</v>
      </c>
      <c r="D101" s="18" t="s">
        <v>266</v>
      </c>
      <c r="E101" s="19">
        <v>750000</v>
      </c>
      <c r="F101" s="20">
        <v>750000</v>
      </c>
      <c r="G101" s="20">
        <v>0</v>
      </c>
      <c r="H101" s="20">
        <v>0</v>
      </c>
      <c r="I101" s="20">
        <v>0</v>
      </c>
      <c r="J101" s="19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19">
        <f t="shared" si="2"/>
        <v>750000</v>
      </c>
    </row>
    <row r="102" spans="1:16" ht="25.5">
      <c r="A102" s="10" t="s">
        <v>267</v>
      </c>
      <c r="B102" s="11"/>
      <c r="C102" s="12"/>
      <c r="D102" s="13" t="s">
        <v>268</v>
      </c>
      <c r="E102" s="14">
        <v>7293800</v>
      </c>
      <c r="F102" s="15">
        <v>7293800</v>
      </c>
      <c r="G102" s="15">
        <v>6642400</v>
      </c>
      <c r="H102" s="15">
        <v>347000</v>
      </c>
      <c r="I102" s="15">
        <v>0</v>
      </c>
      <c r="J102" s="14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4">
        <f t="shared" si="2"/>
        <v>7293800</v>
      </c>
    </row>
    <row r="103" spans="1:16" ht="25.5">
      <c r="A103" s="10" t="s">
        <v>269</v>
      </c>
      <c r="B103" s="11"/>
      <c r="C103" s="12"/>
      <c r="D103" s="13" t="s">
        <v>270</v>
      </c>
      <c r="E103" s="14">
        <v>7293800</v>
      </c>
      <c r="F103" s="15">
        <v>7293800</v>
      </c>
      <c r="G103" s="15">
        <v>6642400</v>
      </c>
      <c r="H103" s="15">
        <v>347000</v>
      </c>
      <c r="I103" s="15">
        <v>0</v>
      </c>
      <c r="J103" s="14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4">
        <f t="shared" si="2"/>
        <v>7293800</v>
      </c>
    </row>
    <row r="104" spans="1:16" ht="38.25">
      <c r="A104" s="16" t="s">
        <v>271</v>
      </c>
      <c r="B104" s="16" t="s">
        <v>20</v>
      </c>
      <c r="C104" s="17" t="s">
        <v>19</v>
      </c>
      <c r="D104" s="18" t="s">
        <v>21</v>
      </c>
      <c r="E104" s="19">
        <v>7293800</v>
      </c>
      <c r="F104" s="20">
        <v>7293800</v>
      </c>
      <c r="G104" s="20">
        <v>6642400</v>
      </c>
      <c r="H104" s="20">
        <v>347000</v>
      </c>
      <c r="I104" s="20">
        <v>0</v>
      </c>
      <c r="J104" s="19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19">
        <f t="shared" si="2"/>
        <v>7293800</v>
      </c>
    </row>
    <row r="105" spans="1:16" ht="25.5">
      <c r="A105" s="10" t="s">
        <v>272</v>
      </c>
      <c r="B105" s="11"/>
      <c r="C105" s="12"/>
      <c r="D105" s="13" t="s">
        <v>273</v>
      </c>
      <c r="E105" s="14">
        <v>48128030</v>
      </c>
      <c r="F105" s="15">
        <v>38718030</v>
      </c>
      <c r="G105" s="15">
        <v>5364000</v>
      </c>
      <c r="H105" s="15">
        <v>0</v>
      </c>
      <c r="I105" s="15">
        <v>0</v>
      </c>
      <c r="J105" s="14">
        <v>20115070</v>
      </c>
      <c r="K105" s="15">
        <v>20115070</v>
      </c>
      <c r="L105" s="15">
        <v>0</v>
      </c>
      <c r="M105" s="15">
        <v>0</v>
      </c>
      <c r="N105" s="15">
        <v>0</v>
      </c>
      <c r="O105" s="15">
        <v>20115070</v>
      </c>
      <c r="P105" s="14">
        <f t="shared" si="2"/>
        <v>68243100</v>
      </c>
    </row>
    <row r="106" spans="1:16" ht="25.5">
      <c r="A106" s="10" t="s">
        <v>274</v>
      </c>
      <c r="B106" s="11"/>
      <c r="C106" s="12"/>
      <c r="D106" s="13" t="s">
        <v>273</v>
      </c>
      <c r="E106" s="14">
        <v>48128030</v>
      </c>
      <c r="F106" s="15">
        <v>38718030</v>
      </c>
      <c r="G106" s="15">
        <v>5364000</v>
      </c>
      <c r="H106" s="15">
        <v>0</v>
      </c>
      <c r="I106" s="15">
        <v>0</v>
      </c>
      <c r="J106" s="14">
        <v>20115070</v>
      </c>
      <c r="K106" s="15">
        <v>20115070</v>
      </c>
      <c r="L106" s="15">
        <v>0</v>
      </c>
      <c r="M106" s="15">
        <v>0</v>
      </c>
      <c r="N106" s="15">
        <v>0</v>
      </c>
      <c r="O106" s="15">
        <v>20115070</v>
      </c>
      <c r="P106" s="14">
        <f t="shared" si="2"/>
        <v>68243100</v>
      </c>
    </row>
    <row r="107" spans="1:16" ht="38.25">
      <c r="A107" s="16" t="s">
        <v>275</v>
      </c>
      <c r="B107" s="16" t="s">
        <v>20</v>
      </c>
      <c r="C107" s="17" t="s">
        <v>19</v>
      </c>
      <c r="D107" s="18" t="s">
        <v>21</v>
      </c>
      <c r="E107" s="19">
        <v>5454000</v>
      </c>
      <c r="F107" s="20">
        <v>5454000</v>
      </c>
      <c r="G107" s="20">
        <v>5364000</v>
      </c>
      <c r="H107" s="20">
        <v>0</v>
      </c>
      <c r="I107" s="20">
        <v>0</v>
      </c>
      <c r="J107" s="19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19">
        <f t="shared" si="2"/>
        <v>5454000</v>
      </c>
    </row>
    <row r="108" spans="1:16">
      <c r="A108" s="16" t="s">
        <v>276</v>
      </c>
      <c r="B108" s="16" t="s">
        <v>278</v>
      </c>
      <c r="C108" s="17" t="s">
        <v>277</v>
      </c>
      <c r="D108" s="18" t="s">
        <v>279</v>
      </c>
      <c r="E108" s="19">
        <v>9410000</v>
      </c>
      <c r="F108" s="20">
        <v>0</v>
      </c>
      <c r="G108" s="20">
        <v>0</v>
      </c>
      <c r="H108" s="20">
        <v>0</v>
      </c>
      <c r="I108" s="20">
        <v>0</v>
      </c>
      <c r="J108" s="19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19">
        <f t="shared" si="2"/>
        <v>9410000</v>
      </c>
    </row>
    <row r="109" spans="1:16">
      <c r="A109" s="16" t="s">
        <v>280</v>
      </c>
      <c r="B109" s="16" t="s">
        <v>282</v>
      </c>
      <c r="C109" s="17" t="s">
        <v>281</v>
      </c>
      <c r="D109" s="18" t="s">
        <v>283</v>
      </c>
      <c r="E109" s="19">
        <v>28879100</v>
      </c>
      <c r="F109" s="20">
        <v>28879100</v>
      </c>
      <c r="G109" s="20">
        <v>0</v>
      </c>
      <c r="H109" s="20">
        <v>0</v>
      </c>
      <c r="I109" s="20">
        <v>0</v>
      </c>
      <c r="J109" s="19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19">
        <f t="shared" si="2"/>
        <v>28879100</v>
      </c>
    </row>
    <row r="110" spans="1:16" ht="38.25">
      <c r="A110" s="16" t="s">
        <v>284</v>
      </c>
      <c r="B110" s="16" t="s">
        <v>285</v>
      </c>
      <c r="C110" s="17" t="s">
        <v>281</v>
      </c>
      <c r="D110" s="18" t="s">
        <v>286</v>
      </c>
      <c r="E110" s="19">
        <v>4384930</v>
      </c>
      <c r="F110" s="20">
        <v>4384930</v>
      </c>
      <c r="G110" s="20">
        <v>0</v>
      </c>
      <c r="H110" s="20">
        <v>0</v>
      </c>
      <c r="I110" s="20">
        <v>0</v>
      </c>
      <c r="J110" s="19">
        <v>20115070</v>
      </c>
      <c r="K110" s="20">
        <v>20115070</v>
      </c>
      <c r="L110" s="20">
        <v>0</v>
      </c>
      <c r="M110" s="20">
        <v>0</v>
      </c>
      <c r="N110" s="20">
        <v>0</v>
      </c>
      <c r="O110" s="20">
        <v>20115070</v>
      </c>
      <c r="P110" s="19">
        <f t="shared" si="2"/>
        <v>24500000</v>
      </c>
    </row>
    <row r="111" spans="1:16">
      <c r="A111" s="21" t="s">
        <v>287</v>
      </c>
      <c r="B111" s="21" t="s">
        <v>287</v>
      </c>
      <c r="C111" s="22" t="s">
        <v>287</v>
      </c>
      <c r="D111" s="14" t="s">
        <v>288</v>
      </c>
      <c r="E111" s="14">
        <v>547169718</v>
      </c>
      <c r="F111" s="14">
        <v>528778218</v>
      </c>
      <c r="G111" s="14">
        <v>286943186</v>
      </c>
      <c r="H111" s="14">
        <v>47436100</v>
      </c>
      <c r="I111" s="14">
        <v>8981500</v>
      </c>
      <c r="J111" s="14">
        <v>102912790.03</v>
      </c>
      <c r="K111" s="14">
        <v>90356690.030000001</v>
      </c>
      <c r="L111" s="14">
        <v>12506100</v>
      </c>
      <c r="M111" s="14">
        <v>396400</v>
      </c>
      <c r="N111" s="14">
        <v>812000</v>
      </c>
      <c r="O111" s="14">
        <v>90406690.030000001</v>
      </c>
      <c r="P111" s="14">
        <f t="shared" si="2"/>
        <v>650082508.02999997</v>
      </c>
    </row>
    <row r="114" spans="2:9">
      <c r="B114" s="23" t="s">
        <v>293</v>
      </c>
      <c r="I114" s="23" t="s">
        <v>294</v>
      </c>
    </row>
  </sheetData>
  <mergeCells count="26">
    <mergeCell ref="M1:O1"/>
    <mergeCell ref="M2:O2"/>
    <mergeCell ref="M4:O4"/>
    <mergeCell ref="M5:O5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O11:O13"/>
    <mergeCell ref="P10:P13"/>
    <mergeCell ref="I11:I13"/>
    <mergeCell ref="J10:O10"/>
    <mergeCell ref="E10:I10"/>
    <mergeCell ref="E11:E13"/>
    <mergeCell ref="F11:F13"/>
    <mergeCell ref="G11:H11"/>
    <mergeCell ref="H12:H13"/>
    <mergeCell ref="G12:G13"/>
  </mergeCells>
  <pageMargins left="0.78740157480314965" right="0.78740157480314965" top="1.1811023622047245" bottom="0.39370078740157483" header="0" footer="0"/>
  <pageSetup paperSize="9" scale="60" fitToHeight="500" orientation="landscape" r:id="rId1"/>
  <headerFooter differentFirst="1" alignWithMargins="0">
    <oddHeader>&amp;R
Продовження додатка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rada1</cp:lastModifiedBy>
  <cp:lastPrinted>2025-05-29T12:10:53Z</cp:lastPrinted>
  <dcterms:created xsi:type="dcterms:W3CDTF">2025-04-30T08:00:09Z</dcterms:created>
  <dcterms:modified xsi:type="dcterms:W3CDTF">2025-09-22T07:17:10Z</dcterms:modified>
</cp:coreProperties>
</file>